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otr\Desktop\RCKiK\DOKUMENTACJA 04_10_2023\"/>
    </mc:Choice>
  </mc:AlternateContent>
  <xr:revisionPtr revIDLastSave="0" documentId="13_ncr:1_{776D0318-D329-44A9-9681-FD8E6D1442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5" r:id="rId1"/>
  </sheets>
  <definedNames>
    <definedName name="_xlnm._FilterDatabase" localSheetId="0" hidden="1">'FORMULARZ OFERTOWY'!$A$1:$N$118</definedName>
    <definedName name="_xlnm.Print_Area" localSheetId="0">'FORMULARZ OFERTOWY'!$A$1:$N$120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" i="5" l="1"/>
  <c r="M2" i="5"/>
  <c r="N2" i="5"/>
  <c r="L3" i="5"/>
  <c r="M3" i="5"/>
  <c r="N3" i="5"/>
  <c r="L4" i="5"/>
  <c r="M4" i="5"/>
  <c r="N4" i="5"/>
  <c r="L5" i="5"/>
  <c r="M5" i="5"/>
  <c r="N5" i="5"/>
  <c r="L6" i="5"/>
  <c r="M6" i="5"/>
  <c r="N6" i="5"/>
  <c r="L7" i="5"/>
  <c r="M7" i="5"/>
  <c r="N7" i="5"/>
  <c r="N120" i="5" s="1"/>
  <c r="L8" i="5"/>
  <c r="L120" i="5" s="1"/>
  <c r="M8" i="5"/>
  <c r="N8" i="5"/>
  <c r="L9" i="5"/>
  <c r="M9" i="5"/>
  <c r="N9" i="5"/>
  <c r="L10" i="5"/>
  <c r="M10" i="5"/>
  <c r="N10" i="5"/>
  <c r="L11" i="5"/>
  <c r="M11" i="5"/>
  <c r="N11" i="5"/>
  <c r="L12" i="5"/>
  <c r="M12" i="5"/>
  <c r="N12" i="5"/>
  <c r="L13" i="5"/>
  <c r="M13" i="5"/>
  <c r="N13" i="5"/>
  <c r="L14" i="5"/>
  <c r="M14" i="5"/>
  <c r="N14" i="5"/>
  <c r="L15" i="5"/>
  <c r="M15" i="5"/>
  <c r="N15" i="5"/>
  <c r="L16" i="5"/>
  <c r="M16" i="5"/>
  <c r="N16" i="5"/>
  <c r="L17" i="5"/>
  <c r="M17" i="5"/>
  <c r="N17" i="5"/>
  <c r="L18" i="5"/>
  <c r="M18" i="5"/>
  <c r="N18" i="5"/>
  <c r="L19" i="5"/>
  <c r="M19" i="5"/>
  <c r="N19" i="5"/>
  <c r="L20" i="5"/>
  <c r="M20" i="5"/>
  <c r="N20" i="5"/>
  <c r="L21" i="5"/>
  <c r="M21" i="5"/>
  <c r="N21" i="5"/>
  <c r="L22" i="5"/>
  <c r="M22" i="5"/>
  <c r="N22" i="5"/>
  <c r="L23" i="5"/>
  <c r="M23" i="5"/>
  <c r="N23" i="5"/>
  <c r="L24" i="5"/>
  <c r="M24" i="5"/>
  <c r="N24" i="5"/>
  <c r="L25" i="5"/>
  <c r="M25" i="5"/>
  <c r="N25" i="5"/>
  <c r="L26" i="5"/>
  <c r="M26" i="5"/>
  <c r="N26" i="5"/>
  <c r="L27" i="5"/>
  <c r="M27" i="5"/>
  <c r="N27" i="5"/>
  <c r="L28" i="5"/>
  <c r="M28" i="5"/>
  <c r="N28" i="5"/>
  <c r="L29" i="5"/>
  <c r="M29" i="5"/>
  <c r="N29" i="5"/>
  <c r="L30" i="5"/>
  <c r="M30" i="5"/>
  <c r="N30" i="5"/>
  <c r="L31" i="5"/>
  <c r="M31" i="5"/>
  <c r="N31" i="5"/>
  <c r="L32" i="5"/>
  <c r="M32" i="5"/>
  <c r="N32" i="5"/>
  <c r="L33" i="5"/>
  <c r="M33" i="5"/>
  <c r="N33" i="5"/>
  <c r="L34" i="5"/>
  <c r="M34" i="5"/>
  <c r="N34" i="5"/>
  <c r="L35" i="5"/>
  <c r="M35" i="5"/>
  <c r="N35" i="5"/>
  <c r="L36" i="5"/>
  <c r="M36" i="5"/>
  <c r="N36" i="5"/>
  <c r="L37" i="5"/>
  <c r="M37" i="5"/>
  <c r="N37" i="5"/>
  <c r="L38" i="5"/>
  <c r="M38" i="5"/>
  <c r="N38" i="5"/>
  <c r="L39" i="5"/>
  <c r="M39" i="5"/>
  <c r="N39" i="5"/>
  <c r="L40" i="5"/>
  <c r="M40" i="5"/>
  <c r="N40" i="5"/>
  <c r="L41" i="5"/>
  <c r="M41" i="5"/>
  <c r="N41" i="5"/>
  <c r="L42" i="5"/>
  <c r="M42" i="5"/>
  <c r="N42" i="5"/>
  <c r="L43" i="5"/>
  <c r="M43" i="5"/>
  <c r="N43" i="5"/>
  <c r="L44" i="5"/>
  <c r="M44" i="5"/>
  <c r="N44" i="5"/>
  <c r="L45" i="5"/>
  <c r="M45" i="5"/>
  <c r="N45" i="5"/>
  <c r="L46" i="5"/>
  <c r="M46" i="5"/>
  <c r="N46" i="5"/>
  <c r="L47" i="5"/>
  <c r="M47" i="5"/>
  <c r="N47" i="5"/>
  <c r="L48" i="5"/>
  <c r="M48" i="5"/>
  <c r="N48" i="5"/>
  <c r="L49" i="5"/>
  <c r="M49" i="5"/>
  <c r="N49" i="5"/>
  <c r="L50" i="5"/>
  <c r="M50" i="5"/>
  <c r="N50" i="5"/>
  <c r="L51" i="5"/>
  <c r="M51" i="5"/>
  <c r="N51" i="5"/>
  <c r="L52" i="5"/>
  <c r="M52" i="5"/>
  <c r="N52" i="5"/>
  <c r="L53" i="5"/>
  <c r="M53" i="5"/>
  <c r="N53" i="5"/>
  <c r="L54" i="5"/>
  <c r="M54" i="5"/>
  <c r="N54" i="5"/>
  <c r="L55" i="5"/>
  <c r="M55" i="5"/>
  <c r="N55" i="5"/>
  <c r="L56" i="5"/>
  <c r="M56" i="5"/>
  <c r="N56" i="5"/>
  <c r="L57" i="5"/>
  <c r="M57" i="5"/>
  <c r="N57" i="5"/>
  <c r="L58" i="5"/>
  <c r="M58" i="5"/>
  <c r="N58" i="5"/>
  <c r="L59" i="5"/>
  <c r="M59" i="5"/>
  <c r="N59" i="5"/>
  <c r="L60" i="5"/>
  <c r="M60" i="5"/>
  <c r="N60" i="5"/>
  <c r="L61" i="5"/>
  <c r="M61" i="5"/>
  <c r="N61" i="5"/>
  <c r="L62" i="5"/>
  <c r="M62" i="5"/>
  <c r="N62" i="5"/>
  <c r="L63" i="5"/>
  <c r="M63" i="5"/>
  <c r="N63" i="5"/>
  <c r="L64" i="5"/>
  <c r="M64" i="5"/>
  <c r="N64" i="5"/>
  <c r="L65" i="5"/>
  <c r="M65" i="5"/>
  <c r="N65" i="5"/>
  <c r="L66" i="5"/>
  <c r="M66" i="5"/>
  <c r="N66" i="5"/>
  <c r="L67" i="5"/>
  <c r="M67" i="5"/>
  <c r="N67" i="5"/>
  <c r="L68" i="5"/>
  <c r="M68" i="5"/>
  <c r="N68" i="5"/>
  <c r="L69" i="5"/>
  <c r="M69" i="5"/>
  <c r="N69" i="5"/>
  <c r="L70" i="5"/>
  <c r="M70" i="5"/>
  <c r="N70" i="5"/>
  <c r="L71" i="5"/>
  <c r="M71" i="5"/>
  <c r="N71" i="5"/>
  <c r="L72" i="5"/>
  <c r="M72" i="5"/>
  <c r="N72" i="5"/>
  <c r="L73" i="5"/>
  <c r="M73" i="5"/>
  <c r="N73" i="5"/>
  <c r="L74" i="5"/>
  <c r="M74" i="5"/>
  <c r="N74" i="5"/>
  <c r="L75" i="5"/>
  <c r="M75" i="5"/>
  <c r="N75" i="5"/>
  <c r="L76" i="5"/>
  <c r="M76" i="5"/>
  <c r="N76" i="5"/>
  <c r="L77" i="5"/>
  <c r="M77" i="5"/>
  <c r="N77" i="5"/>
  <c r="L78" i="5"/>
  <c r="M78" i="5"/>
  <c r="N78" i="5"/>
  <c r="L79" i="5"/>
  <c r="M79" i="5"/>
  <c r="N79" i="5"/>
  <c r="L80" i="5"/>
  <c r="M80" i="5"/>
  <c r="N80" i="5"/>
  <c r="L81" i="5"/>
  <c r="M81" i="5"/>
  <c r="N81" i="5"/>
  <c r="L82" i="5"/>
  <c r="M82" i="5"/>
  <c r="N82" i="5"/>
  <c r="L83" i="5"/>
  <c r="M83" i="5"/>
  <c r="N83" i="5"/>
  <c r="L84" i="5"/>
  <c r="M84" i="5"/>
  <c r="N84" i="5"/>
  <c r="L85" i="5"/>
  <c r="M85" i="5"/>
  <c r="N85" i="5"/>
  <c r="L86" i="5"/>
  <c r="M86" i="5"/>
  <c r="N86" i="5"/>
  <c r="L87" i="5"/>
  <c r="M87" i="5"/>
  <c r="N87" i="5"/>
  <c r="L88" i="5"/>
  <c r="M88" i="5"/>
  <c r="N88" i="5"/>
  <c r="L89" i="5"/>
  <c r="M89" i="5"/>
  <c r="N89" i="5"/>
  <c r="L90" i="5"/>
  <c r="M90" i="5"/>
  <c r="N90" i="5"/>
  <c r="L91" i="5"/>
  <c r="M91" i="5"/>
  <c r="N91" i="5"/>
  <c r="L92" i="5"/>
  <c r="M92" i="5"/>
  <c r="N92" i="5"/>
  <c r="L93" i="5"/>
  <c r="M93" i="5"/>
  <c r="N93" i="5"/>
  <c r="L94" i="5"/>
  <c r="M94" i="5"/>
  <c r="N94" i="5"/>
  <c r="L95" i="5"/>
  <c r="M95" i="5"/>
  <c r="N95" i="5"/>
  <c r="L96" i="5"/>
  <c r="M96" i="5"/>
  <c r="N96" i="5"/>
  <c r="L97" i="5"/>
  <c r="M97" i="5"/>
  <c r="N97" i="5"/>
  <c r="L98" i="5"/>
  <c r="M98" i="5"/>
  <c r="N98" i="5"/>
  <c r="L99" i="5"/>
  <c r="M99" i="5"/>
  <c r="N99" i="5"/>
  <c r="L100" i="5"/>
  <c r="M100" i="5"/>
  <c r="N100" i="5"/>
  <c r="L101" i="5"/>
  <c r="M101" i="5"/>
  <c r="N101" i="5"/>
  <c r="L102" i="5"/>
  <c r="M102" i="5"/>
  <c r="N102" i="5"/>
  <c r="L103" i="5"/>
  <c r="M103" i="5"/>
  <c r="N103" i="5"/>
  <c r="L104" i="5"/>
  <c r="M104" i="5"/>
  <c r="N104" i="5"/>
  <c r="L105" i="5"/>
  <c r="M105" i="5"/>
  <c r="N105" i="5"/>
  <c r="L106" i="5"/>
  <c r="M106" i="5"/>
  <c r="N106" i="5"/>
  <c r="L107" i="5"/>
  <c r="M107" i="5"/>
  <c r="N107" i="5"/>
  <c r="L108" i="5"/>
  <c r="M108" i="5"/>
  <c r="N108" i="5"/>
  <c r="L109" i="5"/>
  <c r="M109" i="5"/>
  <c r="N109" i="5"/>
  <c r="L110" i="5"/>
  <c r="M110" i="5"/>
  <c r="N110" i="5"/>
  <c r="L111" i="5"/>
  <c r="M111" i="5"/>
  <c r="N111" i="5"/>
  <c r="L112" i="5"/>
  <c r="M112" i="5"/>
  <c r="N112" i="5"/>
  <c r="L113" i="5"/>
  <c r="M113" i="5"/>
  <c r="N113" i="5"/>
  <c r="L114" i="5"/>
  <c r="M114" i="5"/>
  <c r="N114" i="5"/>
  <c r="L115" i="5"/>
  <c r="M115" i="5"/>
  <c r="N115" i="5"/>
  <c r="L116" i="5"/>
  <c r="M116" i="5"/>
  <c r="N116" i="5"/>
  <c r="L117" i="5"/>
  <c r="M117" i="5"/>
  <c r="N117" i="5"/>
  <c r="L118" i="5"/>
  <c r="M118" i="5"/>
  <c r="N118" i="5"/>
  <c r="J120" i="5"/>
</calcChain>
</file>

<file path=xl/sharedStrings.xml><?xml version="1.0" encoding="utf-8"?>
<sst xmlns="http://schemas.openxmlformats.org/spreadsheetml/2006/main" count="600" uniqueCount="282">
  <si>
    <t>ILOŚĆ</t>
  </si>
  <si>
    <t>PRODUCENT</t>
  </si>
  <si>
    <t>SYMBOL</t>
  </si>
  <si>
    <t>CENA NETTO</t>
  </si>
  <si>
    <t>WARTOŚĆ NETTO</t>
  </si>
  <si>
    <t>NAZWA</t>
  </si>
  <si>
    <t>SYSTEM</t>
  </si>
  <si>
    <t>RAZEM:</t>
  </si>
  <si>
    <t>L.P.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</si>
  <si>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</si>
  <si>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</si>
  <si>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</si>
  <si>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</si>
  <si>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</si>
  <si>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</si>
  <si>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</si>
  <si>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</si>
  <si>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</si>
  <si>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</si>
  <si>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</si>
  <si>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</si>
  <si>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</si>
  <si>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</si>
  <si>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</si>
  <si>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</si>
  <si>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</si>
  <si>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</si>
  <si>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</si>
  <si>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</si>
  <si>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</si>
  <si>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</si>
  <si>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</si>
  <si>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POMIESZCZENIE</t>
  </si>
  <si>
    <t>OZN.</t>
  </si>
  <si>
    <t>WYMIAR
[SZER.xGŁ.xWYS]</t>
  </si>
  <si>
    <t>ZMYWARKA DO ZABUDOWY 45</t>
  </si>
  <si>
    <t>ZLEWOZMYWAK JEDNOKOMOROWY Z OCIEKACZEM</t>
  </si>
  <si>
    <t>BATERIA ZLEWOZMYWAKOWA</t>
  </si>
  <si>
    <t>KONDYGNACJA</t>
  </si>
  <si>
    <t>PARTER</t>
  </si>
  <si>
    <t>1.2 SZATNIA DAWCÓW</t>
  </si>
  <si>
    <t>1.8 POCZEKALNIA DAWCÓW</t>
  </si>
  <si>
    <t>1.3 BIURO</t>
  </si>
  <si>
    <t>1.4 REJESTRACJA</t>
  </si>
  <si>
    <t>1.5 MAGAZYN MEDYCZNY</t>
  </si>
  <si>
    <t>1.6 STANOWISKO POBIERANIA PRÓBEK</t>
  </si>
  <si>
    <t>1.7 GABINET LEKARSKI</t>
  </si>
  <si>
    <t>1.9 POMIESZCZENIE POBIERANIA KRWI</t>
  </si>
  <si>
    <t>1.10 MAGAZYN MATERIAŁÓW MEDYCZNYCH</t>
  </si>
  <si>
    <t>1.12 PREPARATYKA</t>
  </si>
  <si>
    <t>1.13 EKSPEDYCJA</t>
  </si>
  <si>
    <t>1.19 POMIESZCZENIE SOCJALNE PERSONELU</t>
  </si>
  <si>
    <t>ZLEWOZMYWAK JEDNOKOMOROWY OKRĄGŁY (UMYWALKA)</t>
  </si>
  <si>
    <t>LODÓWKA WOLNOSTOJĄCA WYSOKA</t>
  </si>
  <si>
    <t>1.20 SZATNIA DAMSKA</t>
  </si>
  <si>
    <t>1.25 SZATNIA MĘSKA</t>
  </si>
  <si>
    <t>1.21 POMIESZCZENIE PORZĄDKOWE</t>
  </si>
  <si>
    <t>1.22 MAGAZYN EKIPOWY</t>
  </si>
  <si>
    <t>1.30 MAGAZYN ŻYWNOŚCI</t>
  </si>
  <si>
    <t>1.31 BUFET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</si>
  <si>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</si>
  <si>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</si>
  <si>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</si>
  <si>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</si>
  <si>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</si>
  <si>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</si>
  <si>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</si>
  <si>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</si>
  <si>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</si>
  <si>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</si>
  <si>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</si>
  <si>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</si>
  <si>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</si>
  <si>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</si>
  <si>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</si>
  <si>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</si>
  <si>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</si>
  <si>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</si>
  <si>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</si>
  <si>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</si>
  <si>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</si>
  <si>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</si>
  <si>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</si>
  <si>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</si>
  <si>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</si>
  <si>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</si>
  <si>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</si>
  <si>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</si>
  <si>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</si>
  <si>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</si>
  <si>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</si>
  <si>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</si>
  <si>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</si>
  <si>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</si>
  <si>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</si>
  <si>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</si>
  <si>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</si>
  <si>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</si>
  <si>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</si>
  <si>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</si>
  <si>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</si>
  <si>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</si>
  <si>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</si>
  <si>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PIĘTRO</t>
  </si>
  <si>
    <t>2.1 SALA KONFERENCYJNO-SZKOLENIOWA</t>
  </si>
  <si>
    <t>2.2 BIURO</t>
  </si>
  <si>
    <t>2.3 BIURO</t>
  </si>
  <si>
    <t>2.8 BIURO</t>
  </si>
  <si>
    <t>2.9 POKÓJ SOCJALNY PERSONELU</t>
  </si>
  <si>
    <t>2.12 FOYER</t>
  </si>
  <si>
    <t>CENA BRUTTO</t>
  </si>
  <si>
    <t>WARTOŚĆ BRUTTO</t>
  </si>
  <si>
    <t>ŁAWKA TAPICEROWANA</t>
  </si>
  <si>
    <t>STOLIK KAWOWY</t>
  </si>
  <si>
    <t>KRZESŁO DOSTAWNE BEZ PODŁOKIETNIKÓW</t>
  </si>
  <si>
    <t>KRZESŁO KUBEŁKOWE BEZ PODŁOKIETNIKÓW</t>
  </si>
  <si>
    <t>KRZESŁO KUBEŁKOWE Z PODŁOKIETNIKAMI</t>
  </si>
  <si>
    <t>SIEDZISKO DWUOSOBOWE Z PODŁOKIETNIKAMI</t>
  </si>
  <si>
    <t>BIURKO PROSTE 160</t>
  </si>
  <si>
    <t>OSŁONA CZOŁOWA DO BIURKA 160</t>
  </si>
  <si>
    <t>KONTENER PODBIURKOWY MOBILNY 1</t>
  </si>
  <si>
    <t>STÓŁ 100x70</t>
  </si>
  <si>
    <t>SZAFA AKTOWA 3OH 80</t>
  </si>
  <si>
    <t>KRZESŁO OBROTOWE Z ZAGŁÓWKIEM</t>
  </si>
  <si>
    <t>KRZESŁO DOSTAWNE Z PODŁOKIETNIKAMI</t>
  </si>
  <si>
    <t>LADA RECEPCYJNA NISKA</t>
  </si>
  <si>
    <t>KONTENER PODBIURKOWY MOBILNY 2</t>
  </si>
  <si>
    <t>SZAFA AKTOWA 5OH 80</t>
  </si>
  <si>
    <t>NADSTAWKA AKTOWA 2OH 80</t>
  </si>
  <si>
    <t>KRZESŁO OBROTOWE</t>
  </si>
  <si>
    <t>REGAŁ METALOWY 90x60</t>
  </si>
  <si>
    <t>FOTEL DO POBIERANIA KRWI</t>
  </si>
  <si>
    <t>STÓŁ 70x50</t>
  </si>
  <si>
    <t>KOZETKA</t>
  </si>
  <si>
    <t>STANOWISKO ROBOCZE 480</t>
  </si>
  <si>
    <t>OSŁONA CZOŁOWA DO STANOWISKA ROBOCZEGO 480</t>
  </si>
  <si>
    <t>STANOWISKO ROBOCZE DO PRACY STOJĄCEJ 450</t>
  </si>
  <si>
    <t>STÓŁ 60x50</t>
  </si>
  <si>
    <t>SZAFKA WISZĄCA NA LEKI</t>
  </si>
  <si>
    <t>STANOWISKO ROBOCZE 450</t>
  </si>
  <si>
    <t>ZESTAW MEBLI KUCHENNYCH</t>
  </si>
  <si>
    <t>SZAFKA SZATNIOWA PODWÓJNA NA PODSTAWIE Z ŁAWKĄ</t>
  </si>
  <si>
    <t>SZAFKA SZATNIOWA POTRÓJNA NA PODSTAWIE Z ŁAWKĄ</t>
  </si>
  <si>
    <t>REGAŁ METALOWY 120x35</t>
  </si>
  <si>
    <t>SZAFKA WISZĄCA</t>
  </si>
  <si>
    <t>LADA Z ZESTAWEM MEBLI KUCHENNYCH</t>
  </si>
  <si>
    <t>BIURKO PROSTE PROWADZĄCEGO 160</t>
  </si>
  <si>
    <t>KRZESŁO OBROTOWE PROWADZĄCEGO</t>
  </si>
  <si>
    <t>KRZESŁO KONFERENCYJNE Z PODŁOKIETNIKAMI I PULPITEM</t>
  </si>
  <si>
    <t>BIURKO PROSTE 140</t>
  </si>
  <si>
    <t>OSŁONA CZOŁOWA DO BIURKA 140</t>
  </si>
  <si>
    <t>SZAFA AKTOWA 5OH 60</t>
  </si>
  <si>
    <t>2.10 BIURO</t>
  </si>
  <si>
    <t>SZAFA AKTOWA 4OH 80</t>
  </si>
  <si>
    <t>STÓŁ 80x80</t>
  </si>
  <si>
    <t>STÓŁ 200x60</t>
  </si>
  <si>
    <t>SOFA TRZYOSOBOWA BEZ PODŁOKIETNIKÓW</t>
  </si>
  <si>
    <t>SOFA DWUOSOBOWA BEZ PODŁOKIETNIKÓW</t>
  </si>
  <si>
    <t>SOFA DWUOSOBOWA Z JEDNYM PODŁOKIETNIKIEM</t>
  </si>
  <si>
    <t>SOFA JEDNOOSOBOWA Z JEDNYM PODŁOKIETNIKIEM</t>
  </si>
  <si>
    <t>PUFA</t>
  </si>
  <si>
    <t>STÓŁ 140x80</t>
  </si>
  <si>
    <t>STÓŁ OKRĄGŁY 80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</si>
  <si>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</si>
  <si>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</si>
  <si>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</si>
  <si>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</si>
  <si>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</si>
  <si>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</si>
  <si>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</si>
  <si>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</si>
  <si>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</si>
  <si>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</si>
  <si>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</si>
  <si>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</si>
  <si>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</si>
  <si>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</si>
  <si>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</si>
  <si>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</si>
  <si>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</si>
  <si>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</si>
  <si>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</si>
  <si>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</si>
  <si>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</si>
  <si>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</si>
  <si>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</si>
  <si>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</si>
  <si>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</si>
  <si>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</si>
  <si>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</si>
  <si>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</si>
  <si>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</si>
  <si>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</si>
  <si>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</si>
  <si>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</si>
  <si>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</si>
  <si>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</si>
  <si>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</si>
  <si>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</si>
  <si>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</si>
  <si>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</si>
  <si>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</si>
  <si>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</si>
  <si>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</si>
  <si>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</si>
  <si>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</si>
  <si>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</si>
  <si>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</si>
  <si>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</si>
  <si>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</si>
  <si>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</si>
  <si>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</si>
  <si>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</si>
  <si>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</si>
  <si>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A2</t>
  </si>
  <si>
    <t>A1</t>
  </si>
  <si>
    <t>A2A</t>
  </si>
  <si>
    <t>A1A</t>
  </si>
  <si>
    <t>OSŁONA CZOŁOWA DO BIURKA PROWADZĄCEGO 160</t>
  </si>
  <si>
    <t>A1P</t>
  </si>
  <si>
    <t>A1PA</t>
  </si>
  <si>
    <t>BZ</t>
  </si>
  <si>
    <t>FK</t>
  </si>
  <si>
    <t>B1</t>
  </si>
  <si>
    <t>B2</t>
  </si>
  <si>
    <t>KM</t>
  </si>
  <si>
    <t>K3</t>
  </si>
  <si>
    <t>K4</t>
  </si>
  <si>
    <t>K6</t>
  </si>
  <si>
    <t>K5</t>
  </si>
  <si>
    <t>K7</t>
  </si>
  <si>
    <t>K8</t>
  </si>
  <si>
    <t>K9</t>
  </si>
  <si>
    <t>K1</t>
  </si>
  <si>
    <t>K2</t>
  </si>
  <si>
    <t>E1</t>
  </si>
  <si>
    <t>EZK</t>
  </si>
  <si>
    <t>LD</t>
  </si>
  <si>
    <t>Ł1</t>
  </si>
  <si>
    <t>RM1</t>
  </si>
  <si>
    <t>RM2</t>
  </si>
  <si>
    <t>C28A</t>
  </si>
  <si>
    <t>C38</t>
  </si>
  <si>
    <t>C48</t>
  </si>
  <si>
    <t>C56</t>
  </si>
  <si>
    <t>C58</t>
  </si>
  <si>
    <t>ZM</t>
  </si>
  <si>
    <t>E2</t>
  </si>
  <si>
    <t>TL1</t>
  </si>
  <si>
    <t>TL2</t>
  </si>
  <si>
    <t>A3</t>
  </si>
  <si>
    <t>A4</t>
  </si>
  <si>
    <t>A480</t>
  </si>
  <si>
    <t>A480A</t>
  </si>
  <si>
    <t>A5</t>
  </si>
  <si>
    <t>CMW</t>
  </si>
  <si>
    <t>A450S</t>
  </si>
  <si>
    <t>A6</t>
  </si>
  <si>
    <t>ZMK2</t>
  </si>
  <si>
    <t>ZMK1</t>
  </si>
  <si>
    <t>ZL1</t>
  </si>
  <si>
    <t>ZL2</t>
  </si>
  <si>
    <t>SZP2</t>
  </si>
  <si>
    <t>SZP3</t>
  </si>
  <si>
    <t>SZD2</t>
  </si>
  <si>
    <t>CW8</t>
  </si>
  <si>
    <t>A7</t>
  </si>
  <si>
    <t>SZEŚCIOOSOBOWE STANOWISKO DO WYPEŁNIANIA DEKLARACJI</t>
  </si>
  <si>
    <t>A8</t>
  </si>
  <si>
    <t>SO20</t>
  </si>
  <si>
    <t>SO21</t>
  </si>
  <si>
    <t>SO11</t>
  </si>
  <si>
    <t>SO</t>
  </si>
  <si>
    <t>A450</t>
  </si>
  <si>
    <t>AS1</t>
  </si>
  <si>
    <t>KT</t>
  </si>
  <si>
    <t>CR58</t>
  </si>
  <si>
    <t>REGAŁ AKTOWY 5OH 80</t>
  </si>
  <si>
    <t>SZAFKA SZATNIOWA, METALOWA 4-KOMOROWA</t>
  </si>
  <si>
    <t>SO30</t>
  </si>
  <si>
    <t>K1A</t>
  </si>
  <si>
    <t>TABORET OBROTOWY Z OPARCIEM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</si>
</sst>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8" x14ac:knownFonts="1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Tahoma"/>
      <family val="2"/>
      <charset val="238"/>
    </font>
    <font>
      <b/>
      <sz val="12"/>
      <color theme="1"/>
      <name val="Arial"/>
      <family val="2"/>
      <charset val="238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44" fontId="1" fillId="0" borderId="1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4" fontId="2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4" fontId="1" fillId="0" borderId="1" xfId="0" applyNumberFormat="1" applyFont="1" applyBorder="1" applyAlignment="1">
      <alignment horizontal="center" vertical="center"/>
    </xf>
    <xf numFmtId="44" fontId="1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vertical="center" wrapText="1"/>
    </xf>
    <xf numFmtId="44" fontId="2" fillId="0" borderId="2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44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8B219-7A06-4228-9E69-B794828E6043}">
  <sheetPr>
    <pageSetUpPr fitToPage="1"/>
  </sheetPr>
  <dimension ref="A1:O137"/>
  <sheetViews>
    <sheetView tabSelected="1" view="pageBreakPreview" zoomScale="70" zoomScaleNormal="80" zoomScaleSheetLayoutView="70" zoomScalePageLayoutView="80" workbookViewId="0">
      <pane ySplit="1" topLeftCell="A2" activePane="bottomLeft" state="frozen"/>
      <selection pane="bottomLeft" activeCell="G12" sqref="G12"/>
    </sheetView>
  </sheetViews>
  <sheetFormatPr defaultRowHeight="40.5" customHeight="1" x14ac:dyDescent="0.2"/>
  <cols>
    <col min="1" max="1" width="9.140625" style="1"/>
    <col min="2" max="2" width="21.140625" style="1" customWidth="1"/>
    <col min="3" max="3" width="38" style="11" customWidth="1"/>
    <col min="4" max="4" width="10.85546875" style="9" customWidth="1"/>
    <col min="5" max="5" width="61.85546875" style="11" customWidth="1"/>
    <col min="6" max="6" width="33.28515625" style="6" customWidth="1"/>
    <col min="7" max="7" width="23.85546875" style="9" customWidth="1"/>
    <col min="8" max="8" width="18.5703125" style="9" customWidth="1"/>
    <col min="9" max="9" width="21.42578125" style="11" customWidth="1"/>
    <col min="10" max="10" width="8.28515625" style="4" customWidth="1"/>
    <col min="11" max="11" width="15" style="15" customWidth="1"/>
    <col min="12" max="12" width="18.140625" style="15" customWidth="1"/>
    <col min="13" max="13" width="15" style="15" customWidth="1"/>
    <col min="14" max="14" width="19.5703125" style="15" customWidth="1"/>
    <col min="15" max="16384" width="9.140625" style="1"/>
  </cols>
  <sheetData>
    <row r="1" spans="1:14" s="10" customFormat="1" ht="38.25" customHeight="1" x14ac:dyDescent="0.2">
      <c r="A1" s="16" t="s">
        <v>8</v>
      </c>
      <c r="B1" s="16" t="s">
        <v>38</v>
      </c>
      <c r="C1" s="16" t="s">
        <v>32</v>
      </c>
      <c r="D1" s="17" t="s">
        <v>33</v>
      </c>
      <c r="E1" s="16" t="s">
        <v>5</v>
      </c>
      <c r="F1" s="30" t="s">
        <v>34</v>
      </c>
      <c r="G1" s="17" t="s">
        <v>1</v>
      </c>
      <c r="H1" s="17" t="s">
        <v>6</v>
      </c>
      <c r="I1" s="16" t="s">
        <v>2</v>
      </c>
      <c r="J1" s="18" t="s">
        <v>0</v>
      </c>
      <c r="K1" s="12" t="s">
        <v>3</v>
      </c>
      <c r="L1" s="29" t="s">
        <v>4</v>
      </c>
      <c r="M1" s="12" t="s">
        <v>110</v>
      </c>
      <c r="N1" s="29" t="s">
        <v>111</v>
      </c>
    </row>
    <row r="2" spans="1:14" ht="42" customHeight="1" x14ac:dyDescent="0.2">
      <c r="A2" s="19" t="s">
        <v>9</v>
      </c>
      <c r="B2" s="19" t="s">
        <v>39</v>
      </c>
      <c r="C2" s="19" t="s">
        <v>40</v>
      </c>
      <c r="D2" s="37" t="s">
        <v>264</v>
      </c>
      <c r="E2" s="36" t="s">
        <v>278</v>
      </c>
      <c r="F2" s="20"/>
      <c r="G2" s="21"/>
      <c r="H2" s="19"/>
      <c r="I2" s="22"/>
      <c r="J2" s="23">
        <v>8</v>
      </c>
      <c r="K2" s="31"/>
      <c r="L2" s="31">
        <f>K2*J2</f>
        <v>0</v>
      </c>
      <c r="M2" s="31">
        <f>K2*1.23</f>
        <v>0</v>
      </c>
      <c r="N2" s="31">
        <f>M2*J2</f>
        <v>0</v>
      </c>
    </row>
    <row r="3" spans="1:14" ht="42" customHeight="1" x14ac:dyDescent="0.2">
      <c r="A3" s="19" t="s">
        <v>10</v>
      </c>
      <c r="B3" s="19" t="s">
        <v>39</v>
      </c>
      <c r="C3" s="19" t="s">
        <v>40</v>
      </c>
      <c r="D3" s="37" t="s">
        <v>238</v>
      </c>
      <c r="E3" s="36" t="s">
        <v>112</v>
      </c>
      <c r="F3" s="20"/>
      <c r="G3" s="21"/>
      <c r="H3" s="19"/>
      <c r="I3" s="22"/>
      <c r="J3" s="23">
        <v>2</v>
      </c>
      <c r="K3" s="31"/>
      <c r="L3" s="31">
        <f t="shared" ref="L3:L66" si="0">K3*J3</f>
        <v>0</v>
      </c>
      <c r="M3" s="31">
        <f t="shared" ref="M3:M68" si="1">K3*1.23</f>
        <v>0</v>
      </c>
      <c r="N3" s="31">
        <f t="shared" ref="N3:N66" si="2">M3*J3</f>
        <v>0</v>
      </c>
    </row>
    <row r="4" spans="1:14" customFormat="1" ht="42" customHeight="1" x14ac:dyDescent="0.2">
      <c r="A4" s="19" t="s">
        <v>11</v>
      </c>
      <c r="B4" s="19" t="s">
        <v>39</v>
      </c>
      <c r="C4" s="19" t="s">
        <v>41</v>
      </c>
      <c r="D4" s="37" t="s">
        <v>274</v>
      </c>
      <c r="E4" s="36" t="s">
        <v>162</v>
      </c>
      <c r="F4" s="20"/>
      <c r="G4" s="21"/>
      <c r="H4" s="19"/>
      <c r="I4" s="22"/>
      <c r="J4" s="23">
        <v>2</v>
      </c>
      <c r="K4" s="32"/>
      <c r="L4" s="31">
        <f t="shared" si="0"/>
        <v>0</v>
      </c>
      <c r="M4" s="31">
        <f t="shared" si="1"/>
        <v>0</v>
      </c>
      <c r="N4" s="31">
        <f t="shared" si="2"/>
        <v>0</v>
      </c>
    </row>
    <row r="5" spans="1:14" ht="64.5" customHeight="1" x14ac:dyDescent="0.2">
      <c r="A5" s="19" t="s">
        <v>12</v>
      </c>
      <c r="B5" s="19" t="s">
        <v>39</v>
      </c>
      <c r="C5" s="19" t="s">
        <v>41</v>
      </c>
      <c r="D5" s="37" t="s">
        <v>247</v>
      </c>
      <c r="E5" s="36" t="s">
        <v>267</v>
      </c>
      <c r="F5" s="20"/>
      <c r="G5" s="21"/>
      <c r="H5" s="19"/>
      <c r="I5" s="19"/>
      <c r="J5" s="23">
        <v>1</v>
      </c>
      <c r="K5" s="31"/>
      <c r="L5" s="31">
        <f t="shared" si="0"/>
        <v>0</v>
      </c>
      <c r="M5" s="31">
        <f t="shared" si="1"/>
        <v>0</v>
      </c>
      <c r="N5" s="31">
        <f t="shared" si="2"/>
        <v>0</v>
      </c>
    </row>
    <row r="6" spans="1:14" ht="42" customHeight="1" x14ac:dyDescent="0.2">
      <c r="A6" s="19" t="s">
        <v>13</v>
      </c>
      <c r="B6" s="19" t="s">
        <v>39</v>
      </c>
      <c r="C6" s="19" t="s">
        <v>41</v>
      </c>
      <c r="D6" s="37" t="s">
        <v>248</v>
      </c>
      <c r="E6" s="36" t="s">
        <v>113</v>
      </c>
      <c r="F6" s="20"/>
      <c r="G6" s="21"/>
      <c r="H6" s="19"/>
      <c r="I6" s="22"/>
      <c r="J6" s="23">
        <v>2</v>
      </c>
      <c r="K6" s="31"/>
      <c r="L6" s="31">
        <f t="shared" si="0"/>
        <v>0</v>
      </c>
      <c r="M6" s="31">
        <f t="shared" si="1"/>
        <v>0</v>
      </c>
      <c r="N6" s="31">
        <f t="shared" si="2"/>
        <v>0</v>
      </c>
    </row>
    <row r="7" spans="1:14" ht="42" customHeight="1" x14ac:dyDescent="0.2">
      <c r="A7" s="19" t="s">
        <v>14</v>
      </c>
      <c r="B7" s="19" t="s">
        <v>39</v>
      </c>
      <c r="C7" s="19" t="s">
        <v>41</v>
      </c>
      <c r="D7" s="37" t="s">
        <v>226</v>
      </c>
      <c r="E7" s="36" t="s">
        <v>114</v>
      </c>
      <c r="F7" s="20"/>
      <c r="G7" s="21"/>
      <c r="H7" s="19"/>
      <c r="I7" s="22"/>
      <c r="J7" s="23">
        <v>6</v>
      </c>
      <c r="K7" s="31"/>
      <c r="L7" s="31">
        <f t="shared" si="0"/>
        <v>0</v>
      </c>
      <c r="M7" s="31">
        <f t="shared" si="1"/>
        <v>0</v>
      </c>
      <c r="N7" s="31">
        <f t="shared" si="2"/>
        <v>0</v>
      </c>
    </row>
    <row r="8" spans="1:14" ht="42" customHeight="1" x14ac:dyDescent="0.2">
      <c r="A8" s="19" t="s">
        <v>15</v>
      </c>
      <c r="B8" s="19" t="s">
        <v>39</v>
      </c>
      <c r="C8" s="19" t="s">
        <v>41</v>
      </c>
      <c r="D8" s="37" t="s">
        <v>229</v>
      </c>
      <c r="E8" s="36" t="s">
        <v>115</v>
      </c>
      <c r="F8" s="20"/>
      <c r="G8" s="21"/>
      <c r="H8" s="19"/>
      <c r="I8" s="22"/>
      <c r="J8" s="23">
        <v>4</v>
      </c>
      <c r="K8" s="31"/>
      <c r="L8" s="31">
        <f t="shared" si="0"/>
        <v>0</v>
      </c>
      <c r="M8" s="31">
        <f t="shared" si="1"/>
        <v>0</v>
      </c>
      <c r="N8" s="31">
        <f t="shared" si="2"/>
        <v>0</v>
      </c>
    </row>
    <row r="9" spans="1:14" ht="42" customHeight="1" x14ac:dyDescent="0.2">
      <c r="A9" s="19" t="s">
        <v>16</v>
      </c>
      <c r="B9" s="19" t="s">
        <v>39</v>
      </c>
      <c r="C9" s="19" t="s">
        <v>41</v>
      </c>
      <c r="D9" s="37" t="s">
        <v>228</v>
      </c>
      <c r="E9" s="36" t="s">
        <v>116</v>
      </c>
      <c r="F9" s="20"/>
      <c r="G9" s="21"/>
      <c r="H9" s="19"/>
      <c r="I9" s="22"/>
      <c r="J9" s="23">
        <v>4</v>
      </c>
      <c r="K9" s="31"/>
      <c r="L9" s="31">
        <f t="shared" si="0"/>
        <v>0</v>
      </c>
      <c r="M9" s="31">
        <f t="shared" si="1"/>
        <v>0</v>
      </c>
      <c r="N9" s="31">
        <f t="shared" si="2"/>
        <v>0</v>
      </c>
    </row>
    <row r="10" spans="1:14" ht="42" customHeight="1" x14ac:dyDescent="0.2">
      <c r="A10" s="19" t="s">
        <v>17</v>
      </c>
      <c r="B10" s="19" t="s">
        <v>39</v>
      </c>
      <c r="C10" s="19" t="s">
        <v>41</v>
      </c>
      <c r="D10" s="37" t="s">
        <v>232</v>
      </c>
      <c r="E10" s="36" t="s">
        <v>117</v>
      </c>
      <c r="F10" s="20"/>
      <c r="G10" s="21"/>
      <c r="H10" s="19"/>
      <c r="I10" s="22"/>
      <c r="J10" s="23">
        <v>8</v>
      </c>
      <c r="K10" s="31"/>
      <c r="L10" s="31">
        <f t="shared" si="0"/>
        <v>0</v>
      </c>
      <c r="M10" s="31">
        <f t="shared" si="1"/>
        <v>0</v>
      </c>
      <c r="N10" s="31">
        <f t="shared" si="2"/>
        <v>0</v>
      </c>
    </row>
    <row r="11" spans="1:14" ht="67.5" customHeight="1" x14ac:dyDescent="0.2">
      <c r="A11" s="19" t="s">
        <v>18</v>
      </c>
      <c r="B11" s="19" t="s">
        <v>39</v>
      </c>
      <c r="C11" s="19" t="s">
        <v>42</v>
      </c>
      <c r="D11" s="37" t="s">
        <v>215</v>
      </c>
      <c r="E11" s="36" t="s">
        <v>118</v>
      </c>
      <c r="F11" s="20"/>
      <c r="G11" s="21"/>
      <c r="H11" s="19"/>
      <c r="I11" s="19"/>
      <c r="J11" s="23">
        <v>1</v>
      </c>
      <c r="K11" s="31"/>
      <c r="L11" s="31">
        <f t="shared" si="0"/>
        <v>0</v>
      </c>
      <c r="M11" s="31">
        <f t="shared" si="1"/>
        <v>0</v>
      </c>
      <c r="N11" s="31">
        <f t="shared" si="2"/>
        <v>0</v>
      </c>
    </row>
    <row r="12" spans="1:14" ht="42" customHeight="1" x14ac:dyDescent="0.2">
      <c r="A12" s="19" t="s">
        <v>19</v>
      </c>
      <c r="B12" s="19" t="s">
        <v>39</v>
      </c>
      <c r="C12" s="19" t="s">
        <v>42</v>
      </c>
      <c r="D12" s="37" t="s">
        <v>217</v>
      </c>
      <c r="E12" s="36" t="s">
        <v>119</v>
      </c>
      <c r="F12" s="20"/>
      <c r="G12" s="21"/>
      <c r="H12" s="19"/>
      <c r="I12" s="19"/>
      <c r="J12" s="23">
        <v>1</v>
      </c>
      <c r="K12" s="31"/>
      <c r="L12" s="31">
        <f t="shared" si="0"/>
        <v>0</v>
      </c>
      <c r="M12" s="31">
        <f t="shared" si="1"/>
        <v>0</v>
      </c>
      <c r="N12" s="31">
        <f t="shared" si="2"/>
        <v>0</v>
      </c>
    </row>
    <row r="13" spans="1:14" ht="42" customHeight="1" x14ac:dyDescent="0.2">
      <c r="A13" s="19" t="s">
        <v>20</v>
      </c>
      <c r="B13" s="19" t="s">
        <v>39</v>
      </c>
      <c r="C13" s="19" t="s">
        <v>42</v>
      </c>
      <c r="D13" s="37" t="s">
        <v>223</v>
      </c>
      <c r="E13" s="36" t="s">
        <v>120</v>
      </c>
      <c r="F13" s="20"/>
      <c r="G13" s="21"/>
      <c r="H13" s="19"/>
      <c r="I13" s="19"/>
      <c r="J13" s="23">
        <v>1</v>
      </c>
      <c r="K13" s="31"/>
      <c r="L13" s="31">
        <f t="shared" si="0"/>
        <v>0</v>
      </c>
      <c r="M13" s="31">
        <f t="shared" si="1"/>
        <v>0</v>
      </c>
      <c r="N13" s="31">
        <f t="shared" si="2"/>
        <v>0</v>
      </c>
    </row>
    <row r="14" spans="1:14" ht="42" customHeight="1" x14ac:dyDescent="0.2">
      <c r="A14" s="19" t="s">
        <v>21</v>
      </c>
      <c r="B14" s="19" t="s">
        <v>39</v>
      </c>
      <c r="C14" s="19" t="s">
        <v>42</v>
      </c>
      <c r="D14" s="37" t="s">
        <v>250</v>
      </c>
      <c r="E14" s="36" t="s">
        <v>121</v>
      </c>
      <c r="F14" s="20"/>
      <c r="G14" s="21"/>
      <c r="H14" s="19"/>
      <c r="I14" s="19"/>
      <c r="J14" s="23">
        <v>1</v>
      </c>
      <c r="K14" s="31"/>
      <c r="L14" s="31">
        <f t="shared" si="0"/>
        <v>0</v>
      </c>
      <c r="M14" s="31">
        <f t="shared" si="1"/>
        <v>0</v>
      </c>
      <c r="N14" s="31">
        <f t="shared" si="2"/>
        <v>0</v>
      </c>
    </row>
    <row r="15" spans="1:14" ht="42" customHeight="1" x14ac:dyDescent="0.2">
      <c r="A15" s="19" t="s">
        <v>22</v>
      </c>
      <c r="B15" s="19" t="s">
        <v>39</v>
      </c>
      <c r="C15" s="19" t="s">
        <v>42</v>
      </c>
      <c r="D15" s="37" t="s">
        <v>242</v>
      </c>
      <c r="E15" s="36" t="s">
        <v>122</v>
      </c>
      <c r="F15" s="20"/>
      <c r="G15" s="21"/>
      <c r="H15" s="19"/>
      <c r="I15" s="19"/>
      <c r="J15" s="23">
        <v>2</v>
      </c>
      <c r="K15" s="31"/>
      <c r="L15" s="31">
        <f t="shared" si="0"/>
        <v>0</v>
      </c>
      <c r="M15" s="31">
        <f t="shared" si="1"/>
        <v>0</v>
      </c>
      <c r="N15" s="31">
        <f t="shared" si="2"/>
        <v>0</v>
      </c>
    </row>
    <row r="16" spans="1:14" ht="42" customHeight="1" x14ac:dyDescent="0.2">
      <c r="A16" s="19" t="s">
        <v>23</v>
      </c>
      <c r="B16" s="19" t="s">
        <v>39</v>
      </c>
      <c r="C16" s="19" t="s">
        <v>42</v>
      </c>
      <c r="D16" s="37" t="s">
        <v>245</v>
      </c>
      <c r="E16" s="36" t="s">
        <v>127</v>
      </c>
      <c r="F16" s="20"/>
      <c r="G16" s="21"/>
      <c r="H16" s="19"/>
      <c r="I16" s="19"/>
      <c r="J16" s="23">
        <v>3</v>
      </c>
      <c r="K16" s="31"/>
      <c r="L16" s="31">
        <f t="shared" si="0"/>
        <v>0</v>
      </c>
      <c r="M16" s="31">
        <f t="shared" si="1"/>
        <v>0</v>
      </c>
      <c r="N16" s="31">
        <f t="shared" si="2"/>
        <v>0</v>
      </c>
    </row>
    <row r="17" spans="1:14" ht="42" customHeight="1" x14ac:dyDescent="0.2">
      <c r="A17" s="19" t="s">
        <v>24</v>
      </c>
      <c r="B17" s="19" t="s">
        <v>39</v>
      </c>
      <c r="C17" s="19" t="s">
        <v>42</v>
      </c>
      <c r="D17" s="37" t="s">
        <v>276</v>
      </c>
      <c r="E17" s="36" t="s">
        <v>277</v>
      </c>
      <c r="F17" s="20"/>
      <c r="G17" s="21"/>
      <c r="H17" s="19"/>
      <c r="I17" s="19"/>
      <c r="J17" s="23">
        <v>1</v>
      </c>
      <c r="K17" s="31"/>
      <c r="L17" s="31">
        <f t="shared" si="0"/>
        <v>0</v>
      </c>
      <c r="M17" s="31">
        <f t="shared" si="1"/>
        <v>0</v>
      </c>
      <c r="N17" s="31">
        <f t="shared" si="2"/>
        <v>0</v>
      </c>
    </row>
    <row r="18" spans="1:14" ht="42" customHeight="1" x14ac:dyDescent="0.2">
      <c r="A18" s="19" t="s">
        <v>25</v>
      </c>
      <c r="B18" s="19" t="s">
        <v>39</v>
      </c>
      <c r="C18" s="19" t="s">
        <v>42</v>
      </c>
      <c r="D18" s="37" t="s">
        <v>234</v>
      </c>
      <c r="E18" s="36" t="s">
        <v>123</v>
      </c>
      <c r="F18" s="20"/>
      <c r="G18" s="21"/>
      <c r="H18" s="19"/>
      <c r="I18" s="19"/>
      <c r="J18" s="23">
        <v>1</v>
      </c>
      <c r="K18" s="31"/>
      <c r="L18" s="31">
        <f t="shared" si="0"/>
        <v>0</v>
      </c>
      <c r="M18" s="31">
        <f t="shared" si="1"/>
        <v>0</v>
      </c>
      <c r="N18" s="31">
        <f t="shared" si="2"/>
        <v>0</v>
      </c>
    </row>
    <row r="19" spans="1:14" ht="42" customHeight="1" x14ac:dyDescent="0.2">
      <c r="A19" s="19" t="s">
        <v>26</v>
      </c>
      <c r="B19" s="19" t="s">
        <v>39</v>
      </c>
      <c r="C19" s="19" t="s">
        <v>42</v>
      </c>
      <c r="D19" s="37" t="s">
        <v>227</v>
      </c>
      <c r="E19" s="36" t="s">
        <v>124</v>
      </c>
      <c r="F19" s="20"/>
      <c r="G19" s="21"/>
      <c r="H19" s="19"/>
      <c r="I19" s="22"/>
      <c r="J19" s="23">
        <v>3</v>
      </c>
      <c r="K19" s="31"/>
      <c r="L19" s="31">
        <f t="shared" si="0"/>
        <v>0</v>
      </c>
      <c r="M19" s="31">
        <f t="shared" si="1"/>
        <v>0</v>
      </c>
      <c r="N19" s="31">
        <f t="shared" si="2"/>
        <v>0</v>
      </c>
    </row>
    <row r="20" spans="1:14" ht="54" customHeight="1" x14ac:dyDescent="0.2">
      <c r="A20" s="19" t="s">
        <v>27</v>
      </c>
      <c r="B20" s="19" t="s">
        <v>39</v>
      </c>
      <c r="C20" s="19" t="s">
        <v>43</v>
      </c>
      <c r="D20" s="37" t="s">
        <v>235</v>
      </c>
      <c r="E20" s="36" t="s">
        <v>125</v>
      </c>
      <c r="F20" s="20"/>
      <c r="G20" s="21"/>
      <c r="H20" s="19"/>
      <c r="I20" s="19"/>
      <c r="J20" s="23">
        <v>2</v>
      </c>
      <c r="K20" s="31"/>
      <c r="L20" s="31">
        <f t="shared" si="0"/>
        <v>0</v>
      </c>
      <c r="M20" s="31">
        <f t="shared" si="1"/>
        <v>0</v>
      </c>
      <c r="N20" s="31">
        <f t="shared" si="2"/>
        <v>0</v>
      </c>
    </row>
    <row r="21" spans="1:14" ht="42" customHeight="1" x14ac:dyDescent="0.2">
      <c r="A21" s="19" t="s">
        <v>28</v>
      </c>
      <c r="B21" s="19" t="s">
        <v>39</v>
      </c>
      <c r="C21" s="19" t="s">
        <v>43</v>
      </c>
      <c r="D21" s="37" t="s">
        <v>224</v>
      </c>
      <c r="E21" s="36" t="s">
        <v>126</v>
      </c>
      <c r="F21" s="20"/>
      <c r="G21" s="21"/>
      <c r="H21" s="19"/>
      <c r="I21" s="19"/>
      <c r="J21" s="23">
        <v>2</v>
      </c>
      <c r="K21" s="31"/>
      <c r="L21" s="31">
        <f t="shared" si="0"/>
        <v>0</v>
      </c>
      <c r="M21" s="31">
        <f t="shared" si="1"/>
        <v>0</v>
      </c>
      <c r="N21" s="31">
        <f t="shared" si="2"/>
        <v>0</v>
      </c>
    </row>
    <row r="22" spans="1:14" ht="42" customHeight="1" x14ac:dyDescent="0.2">
      <c r="A22" s="19" t="s">
        <v>29</v>
      </c>
      <c r="B22" s="19" t="s">
        <v>39</v>
      </c>
      <c r="C22" s="19" t="s">
        <v>43</v>
      </c>
      <c r="D22" s="37" t="s">
        <v>245</v>
      </c>
      <c r="E22" s="36" t="s">
        <v>127</v>
      </c>
      <c r="F22" s="20"/>
      <c r="G22" s="21"/>
      <c r="H22" s="19"/>
      <c r="I22" s="19"/>
      <c r="J22" s="23">
        <v>4</v>
      </c>
      <c r="K22" s="31"/>
      <c r="L22" s="31">
        <f t="shared" si="0"/>
        <v>0</v>
      </c>
      <c r="M22" s="31">
        <f t="shared" si="1"/>
        <v>0</v>
      </c>
      <c r="N22" s="31">
        <f t="shared" si="2"/>
        <v>0</v>
      </c>
    </row>
    <row r="23" spans="1:14" ht="42" customHeight="1" x14ac:dyDescent="0.2">
      <c r="A23" s="19" t="s">
        <v>30</v>
      </c>
      <c r="B23" s="19" t="s">
        <v>39</v>
      </c>
      <c r="C23" s="19" t="s">
        <v>43</v>
      </c>
      <c r="D23" s="37" t="s">
        <v>241</v>
      </c>
      <c r="E23" s="36" t="s">
        <v>128</v>
      </c>
      <c r="F23" s="20"/>
      <c r="G23" s="21"/>
      <c r="H23" s="19"/>
      <c r="I23" s="19"/>
      <c r="J23" s="23">
        <v>4</v>
      </c>
      <c r="K23" s="31"/>
      <c r="L23" s="31">
        <f t="shared" si="0"/>
        <v>0</v>
      </c>
      <c r="M23" s="31">
        <f t="shared" si="1"/>
        <v>0</v>
      </c>
      <c r="N23" s="31">
        <f t="shared" si="2"/>
        <v>0</v>
      </c>
    </row>
    <row r="24" spans="1:14" ht="42" customHeight="1" x14ac:dyDescent="0.2">
      <c r="A24" s="19" t="s">
        <v>31</v>
      </c>
      <c r="B24" s="19" t="s">
        <v>39</v>
      </c>
      <c r="C24" s="19" t="s">
        <v>43</v>
      </c>
      <c r="D24" s="37" t="s">
        <v>233</v>
      </c>
      <c r="E24" s="36" t="s">
        <v>129</v>
      </c>
      <c r="F24" s="20"/>
      <c r="G24" s="21"/>
      <c r="H24" s="19"/>
      <c r="I24" s="19"/>
      <c r="J24" s="23">
        <v>2</v>
      </c>
      <c r="K24" s="31"/>
      <c r="L24" s="31">
        <f t="shared" si="0"/>
        <v>0</v>
      </c>
      <c r="M24" s="31">
        <f t="shared" si="1"/>
        <v>0</v>
      </c>
      <c r="N24" s="31">
        <f t="shared" si="2"/>
        <v>0</v>
      </c>
    </row>
    <row r="25" spans="1:14" ht="42" customHeight="1" x14ac:dyDescent="0.2">
      <c r="A25" s="19" t="s">
        <v>60</v>
      </c>
      <c r="B25" s="19" t="s">
        <v>39</v>
      </c>
      <c r="C25" s="19" t="s">
        <v>43</v>
      </c>
      <c r="D25" s="37" t="s">
        <v>226</v>
      </c>
      <c r="E25" s="36" t="s">
        <v>114</v>
      </c>
      <c r="F25" s="20"/>
      <c r="G25" s="21"/>
      <c r="H25" s="19"/>
      <c r="I25" s="22"/>
      <c r="J25" s="23">
        <v>2</v>
      </c>
      <c r="K25" s="31"/>
      <c r="L25" s="31">
        <f t="shared" si="0"/>
        <v>0</v>
      </c>
      <c r="M25" s="31">
        <f t="shared" si="1"/>
        <v>0</v>
      </c>
      <c r="N25" s="31">
        <f t="shared" si="2"/>
        <v>0</v>
      </c>
    </row>
    <row r="26" spans="1:14" ht="42" customHeight="1" x14ac:dyDescent="0.2">
      <c r="A26" s="19" t="s">
        <v>61</v>
      </c>
      <c r="B26" s="19" t="s">
        <v>39</v>
      </c>
      <c r="C26" s="19" t="s">
        <v>44</v>
      </c>
      <c r="D26" s="37" t="s">
        <v>239</v>
      </c>
      <c r="E26" s="36" t="s">
        <v>130</v>
      </c>
      <c r="F26" s="20"/>
      <c r="G26" s="21"/>
      <c r="H26" s="19"/>
      <c r="I26" s="22"/>
      <c r="J26" s="23">
        <v>3</v>
      </c>
      <c r="K26" s="31"/>
      <c r="L26" s="31">
        <f t="shared" si="0"/>
        <v>0</v>
      </c>
      <c r="M26" s="31">
        <f t="shared" si="1"/>
        <v>0</v>
      </c>
      <c r="N26" s="31">
        <f t="shared" si="2"/>
        <v>0</v>
      </c>
    </row>
    <row r="27" spans="1:14" ht="42" customHeight="1" x14ac:dyDescent="0.2">
      <c r="A27" s="19" t="s">
        <v>62</v>
      </c>
      <c r="B27" s="19" t="s">
        <v>39</v>
      </c>
      <c r="C27" s="19" t="s">
        <v>45</v>
      </c>
      <c r="D27" s="37" t="s">
        <v>222</v>
      </c>
      <c r="E27" s="36" t="s">
        <v>131</v>
      </c>
      <c r="F27" s="20"/>
      <c r="G27" s="35"/>
      <c r="H27" s="19"/>
      <c r="I27" s="22"/>
      <c r="J27" s="23">
        <v>1</v>
      </c>
      <c r="K27" s="31"/>
      <c r="L27" s="31">
        <f t="shared" si="0"/>
        <v>0</v>
      </c>
      <c r="M27" s="31">
        <f t="shared" si="1"/>
        <v>0</v>
      </c>
      <c r="N27" s="31">
        <f t="shared" si="2"/>
        <v>0</v>
      </c>
    </row>
    <row r="28" spans="1:14" ht="69.75" customHeight="1" x14ac:dyDescent="0.2">
      <c r="A28" s="19" t="s">
        <v>63</v>
      </c>
      <c r="B28" s="19" t="s">
        <v>39</v>
      </c>
      <c r="C28" s="19" t="s">
        <v>45</v>
      </c>
      <c r="D28" s="37" t="s">
        <v>215</v>
      </c>
      <c r="E28" s="36" t="s">
        <v>118</v>
      </c>
      <c r="F28" s="20"/>
      <c r="G28" s="21"/>
      <c r="H28" s="19"/>
      <c r="I28" s="19"/>
      <c r="J28" s="23">
        <v>1</v>
      </c>
      <c r="K28" s="31"/>
      <c r="L28" s="31">
        <f t="shared" si="0"/>
        <v>0</v>
      </c>
      <c r="M28" s="31">
        <f t="shared" si="1"/>
        <v>0</v>
      </c>
      <c r="N28" s="31">
        <f t="shared" si="2"/>
        <v>0</v>
      </c>
    </row>
    <row r="29" spans="1:14" ht="42" customHeight="1" x14ac:dyDescent="0.2">
      <c r="A29" s="19" t="s">
        <v>64</v>
      </c>
      <c r="B29" s="19" t="s">
        <v>39</v>
      </c>
      <c r="C29" s="19" t="s">
        <v>45</v>
      </c>
      <c r="D29" s="37" t="s">
        <v>217</v>
      </c>
      <c r="E29" s="36" t="s">
        <v>119</v>
      </c>
      <c r="F29" s="20"/>
      <c r="G29" s="21"/>
      <c r="H29" s="19"/>
      <c r="I29" s="19"/>
      <c r="J29" s="23">
        <v>1</v>
      </c>
      <c r="K29" s="31"/>
      <c r="L29" s="31">
        <f t="shared" si="0"/>
        <v>0</v>
      </c>
      <c r="M29" s="31">
        <f t="shared" si="1"/>
        <v>0</v>
      </c>
      <c r="N29" s="31">
        <f t="shared" si="2"/>
        <v>0</v>
      </c>
    </row>
    <row r="30" spans="1:14" ht="42" customHeight="1" x14ac:dyDescent="0.2">
      <c r="A30" s="19" t="s">
        <v>65</v>
      </c>
      <c r="B30" s="19" t="s">
        <v>39</v>
      </c>
      <c r="C30" s="19" t="s">
        <v>45</v>
      </c>
      <c r="D30" s="37" t="s">
        <v>223</v>
      </c>
      <c r="E30" s="36" t="s">
        <v>120</v>
      </c>
      <c r="F30" s="20"/>
      <c r="G30" s="21"/>
      <c r="H30" s="19"/>
      <c r="I30" s="19"/>
      <c r="J30" s="23">
        <v>1</v>
      </c>
      <c r="K30" s="31"/>
      <c r="L30" s="31">
        <f t="shared" si="0"/>
        <v>0</v>
      </c>
      <c r="M30" s="31">
        <f t="shared" si="1"/>
        <v>0</v>
      </c>
      <c r="N30" s="31">
        <f t="shared" si="2"/>
        <v>0</v>
      </c>
    </row>
    <row r="31" spans="1:14" ht="42" customHeight="1" x14ac:dyDescent="0.2">
      <c r="A31" s="19" t="s">
        <v>66</v>
      </c>
      <c r="B31" s="19" t="s">
        <v>39</v>
      </c>
      <c r="C31" s="19" t="s">
        <v>45</v>
      </c>
      <c r="D31" s="37" t="s">
        <v>251</v>
      </c>
      <c r="E31" s="36" t="s">
        <v>132</v>
      </c>
      <c r="F31" s="20"/>
      <c r="G31" s="21"/>
      <c r="H31" s="19"/>
      <c r="I31" s="19"/>
      <c r="J31" s="23">
        <v>1</v>
      </c>
      <c r="K31" s="31"/>
      <c r="L31" s="31">
        <f t="shared" si="0"/>
        <v>0</v>
      </c>
      <c r="M31" s="31">
        <f t="shared" si="1"/>
        <v>0</v>
      </c>
      <c r="N31" s="31">
        <f t="shared" si="2"/>
        <v>0</v>
      </c>
    </row>
    <row r="32" spans="1:14" ht="42" customHeight="1" x14ac:dyDescent="0.2">
      <c r="A32" s="19" t="s">
        <v>67</v>
      </c>
      <c r="B32" s="19" t="s">
        <v>39</v>
      </c>
      <c r="C32" s="19" t="s">
        <v>45</v>
      </c>
      <c r="D32" s="37" t="s">
        <v>275</v>
      </c>
      <c r="E32" s="36" t="s">
        <v>281</v>
      </c>
      <c r="F32" s="20"/>
      <c r="G32" s="35"/>
      <c r="H32" s="19"/>
      <c r="I32" s="22"/>
      <c r="J32" s="23">
        <v>1</v>
      </c>
      <c r="K32" s="31"/>
      <c r="L32" s="31">
        <f t="shared" si="0"/>
        <v>0</v>
      </c>
      <c r="M32" s="31">
        <f t="shared" si="1"/>
        <v>0</v>
      </c>
      <c r="N32" s="31">
        <f t="shared" si="2"/>
        <v>0</v>
      </c>
    </row>
    <row r="33" spans="1:14" ht="42" customHeight="1" x14ac:dyDescent="0.2">
      <c r="A33" s="19" t="s">
        <v>68</v>
      </c>
      <c r="B33" s="19" t="s">
        <v>39</v>
      </c>
      <c r="C33" s="19" t="s">
        <v>45</v>
      </c>
      <c r="D33" s="37" t="s">
        <v>245</v>
      </c>
      <c r="E33" s="36" t="s">
        <v>127</v>
      </c>
      <c r="F33" s="20"/>
      <c r="G33" s="21"/>
      <c r="H33" s="19"/>
      <c r="I33" s="19"/>
      <c r="J33" s="23">
        <v>3</v>
      </c>
      <c r="K33" s="31"/>
      <c r="L33" s="31">
        <f t="shared" si="0"/>
        <v>0</v>
      </c>
      <c r="M33" s="31">
        <f t="shared" si="1"/>
        <v>0</v>
      </c>
      <c r="N33" s="31">
        <f t="shared" si="2"/>
        <v>0</v>
      </c>
    </row>
    <row r="34" spans="1:14" ht="42" customHeight="1" x14ac:dyDescent="0.2">
      <c r="A34" s="19" t="s">
        <v>69</v>
      </c>
      <c r="B34" s="19" t="s">
        <v>39</v>
      </c>
      <c r="C34" s="19" t="s">
        <v>45</v>
      </c>
      <c r="D34" s="37" t="s">
        <v>234</v>
      </c>
      <c r="E34" s="36" t="s">
        <v>123</v>
      </c>
      <c r="F34" s="20"/>
      <c r="G34" s="21"/>
      <c r="H34" s="19"/>
      <c r="I34" s="19"/>
      <c r="J34" s="23">
        <v>1</v>
      </c>
      <c r="K34" s="31"/>
      <c r="L34" s="31">
        <f t="shared" si="0"/>
        <v>0</v>
      </c>
      <c r="M34" s="31">
        <f t="shared" si="1"/>
        <v>0</v>
      </c>
      <c r="N34" s="31">
        <f t="shared" si="2"/>
        <v>0</v>
      </c>
    </row>
    <row r="35" spans="1:14" ht="68.25" customHeight="1" x14ac:dyDescent="0.2">
      <c r="A35" s="19" t="s">
        <v>70</v>
      </c>
      <c r="B35" s="19" t="s">
        <v>39</v>
      </c>
      <c r="C35" s="19" t="s">
        <v>46</v>
      </c>
      <c r="D35" s="37" t="s">
        <v>215</v>
      </c>
      <c r="E35" s="36" t="s">
        <v>118</v>
      </c>
      <c r="F35" s="20"/>
      <c r="G35" s="21"/>
      <c r="H35" s="19"/>
      <c r="I35" s="19"/>
      <c r="J35" s="23">
        <v>1</v>
      </c>
      <c r="K35" s="31"/>
      <c r="L35" s="31">
        <f t="shared" si="0"/>
        <v>0</v>
      </c>
      <c r="M35" s="31">
        <f t="shared" si="1"/>
        <v>0</v>
      </c>
      <c r="N35" s="31">
        <f t="shared" si="2"/>
        <v>0</v>
      </c>
    </row>
    <row r="36" spans="1:14" ht="42" customHeight="1" x14ac:dyDescent="0.2">
      <c r="A36" s="19" t="s">
        <v>71</v>
      </c>
      <c r="B36" s="19" t="s">
        <v>39</v>
      </c>
      <c r="C36" s="19" t="s">
        <v>46</v>
      </c>
      <c r="D36" s="37" t="s">
        <v>217</v>
      </c>
      <c r="E36" s="36" t="s">
        <v>119</v>
      </c>
      <c r="F36" s="20"/>
      <c r="G36" s="21"/>
      <c r="H36" s="19"/>
      <c r="I36" s="19"/>
      <c r="J36" s="23">
        <v>1</v>
      </c>
      <c r="K36" s="31"/>
      <c r="L36" s="31">
        <f t="shared" si="0"/>
        <v>0</v>
      </c>
      <c r="M36" s="31">
        <f t="shared" si="1"/>
        <v>0</v>
      </c>
      <c r="N36" s="31">
        <f t="shared" si="2"/>
        <v>0</v>
      </c>
    </row>
    <row r="37" spans="1:14" ht="42" customHeight="1" x14ac:dyDescent="0.2">
      <c r="A37" s="19" t="s">
        <v>72</v>
      </c>
      <c r="B37" s="19" t="s">
        <v>39</v>
      </c>
      <c r="C37" s="19" t="s">
        <v>46</v>
      </c>
      <c r="D37" s="37" t="s">
        <v>223</v>
      </c>
      <c r="E37" s="36" t="s">
        <v>120</v>
      </c>
      <c r="F37" s="20"/>
      <c r="G37" s="21"/>
      <c r="H37" s="19"/>
      <c r="I37" s="19"/>
      <c r="J37" s="23">
        <v>1</v>
      </c>
      <c r="K37" s="31"/>
      <c r="L37" s="31">
        <f t="shared" si="0"/>
        <v>0</v>
      </c>
      <c r="M37" s="31">
        <f t="shared" si="1"/>
        <v>0</v>
      </c>
      <c r="N37" s="31">
        <f t="shared" si="2"/>
        <v>0</v>
      </c>
    </row>
    <row r="38" spans="1:14" ht="42" customHeight="1" x14ac:dyDescent="0.2">
      <c r="A38" s="19" t="s">
        <v>73</v>
      </c>
      <c r="B38" s="19" t="s">
        <v>39</v>
      </c>
      <c r="C38" s="19" t="s">
        <v>46</v>
      </c>
      <c r="D38" s="37" t="s">
        <v>242</v>
      </c>
      <c r="E38" s="36" t="s">
        <v>122</v>
      </c>
      <c r="F38" s="20"/>
      <c r="G38" s="21"/>
      <c r="H38" s="19"/>
      <c r="I38" s="19"/>
      <c r="J38" s="23">
        <v>1</v>
      </c>
      <c r="K38" s="31"/>
      <c r="L38" s="31">
        <f t="shared" si="0"/>
        <v>0</v>
      </c>
      <c r="M38" s="31">
        <f t="shared" si="1"/>
        <v>0</v>
      </c>
      <c r="N38" s="31">
        <f t="shared" si="2"/>
        <v>0</v>
      </c>
    </row>
    <row r="39" spans="1:14" ht="42" customHeight="1" x14ac:dyDescent="0.2">
      <c r="A39" s="19" t="s">
        <v>74</v>
      </c>
      <c r="B39" s="19" t="s">
        <v>39</v>
      </c>
      <c r="C39" s="19" t="s">
        <v>46</v>
      </c>
      <c r="D39" s="37" t="s">
        <v>245</v>
      </c>
      <c r="E39" s="36" t="s">
        <v>127</v>
      </c>
      <c r="F39" s="20"/>
      <c r="G39" s="21"/>
      <c r="H39" s="19"/>
      <c r="I39" s="19"/>
      <c r="J39" s="23">
        <v>2</v>
      </c>
      <c r="K39" s="31"/>
      <c r="L39" s="31">
        <f t="shared" si="0"/>
        <v>0</v>
      </c>
      <c r="M39" s="31">
        <f t="shared" si="1"/>
        <v>0</v>
      </c>
      <c r="N39" s="31">
        <f t="shared" si="2"/>
        <v>0</v>
      </c>
    </row>
    <row r="40" spans="1:14" ht="42" customHeight="1" x14ac:dyDescent="0.2">
      <c r="A40" s="19" t="s">
        <v>75</v>
      </c>
      <c r="B40" s="19" t="s">
        <v>39</v>
      </c>
      <c r="C40" s="19" t="s">
        <v>46</v>
      </c>
      <c r="D40" s="37" t="s">
        <v>234</v>
      </c>
      <c r="E40" s="36" t="s">
        <v>123</v>
      </c>
      <c r="F40" s="20"/>
      <c r="G40" s="21"/>
      <c r="H40" s="19"/>
      <c r="I40" s="19"/>
      <c r="J40" s="23">
        <v>1</v>
      </c>
      <c r="K40" s="31"/>
      <c r="L40" s="31">
        <f t="shared" si="0"/>
        <v>0</v>
      </c>
      <c r="M40" s="31">
        <f t="shared" si="1"/>
        <v>0</v>
      </c>
      <c r="N40" s="31">
        <f t="shared" si="2"/>
        <v>0</v>
      </c>
    </row>
    <row r="41" spans="1:14" ht="42" customHeight="1" x14ac:dyDescent="0.2">
      <c r="A41" s="19" t="s">
        <v>76</v>
      </c>
      <c r="B41" s="19" t="s">
        <v>39</v>
      </c>
      <c r="C41" s="19" t="s">
        <v>46</v>
      </c>
      <c r="D41" s="37" t="s">
        <v>227</v>
      </c>
      <c r="E41" s="36" t="s">
        <v>124</v>
      </c>
      <c r="F41" s="20"/>
      <c r="G41" s="21"/>
      <c r="H41" s="19"/>
      <c r="I41" s="22"/>
      <c r="J41" s="23">
        <v>2</v>
      </c>
      <c r="K41" s="31"/>
      <c r="L41" s="31">
        <f t="shared" si="0"/>
        <v>0</v>
      </c>
      <c r="M41" s="31">
        <f t="shared" si="1"/>
        <v>0</v>
      </c>
      <c r="N41" s="31">
        <f t="shared" si="2"/>
        <v>0</v>
      </c>
    </row>
    <row r="42" spans="1:14" ht="42" customHeight="1" x14ac:dyDescent="0.2">
      <c r="A42" s="19" t="s">
        <v>77</v>
      </c>
      <c r="B42" s="19" t="s">
        <v>39</v>
      </c>
      <c r="C42" s="19" t="s">
        <v>46</v>
      </c>
      <c r="D42" s="37" t="s">
        <v>225</v>
      </c>
      <c r="E42" s="36" t="s">
        <v>133</v>
      </c>
      <c r="F42" s="20"/>
      <c r="G42" s="21"/>
      <c r="H42" s="19"/>
      <c r="I42" s="22"/>
      <c r="J42" s="23">
        <v>1</v>
      </c>
      <c r="K42" s="31"/>
      <c r="L42" s="31">
        <f t="shared" si="0"/>
        <v>0</v>
      </c>
      <c r="M42" s="31">
        <f t="shared" si="1"/>
        <v>0</v>
      </c>
      <c r="N42" s="31">
        <f t="shared" si="2"/>
        <v>0</v>
      </c>
    </row>
    <row r="43" spans="1:14" ht="96.75" customHeight="1" x14ac:dyDescent="0.2">
      <c r="A43" s="19" t="s">
        <v>78</v>
      </c>
      <c r="B43" s="19" t="s">
        <v>39</v>
      </c>
      <c r="C43" s="19" t="s">
        <v>47</v>
      </c>
      <c r="D43" s="37" t="s">
        <v>252</v>
      </c>
      <c r="E43" s="36" t="s">
        <v>134</v>
      </c>
      <c r="F43" s="20"/>
      <c r="G43" s="21"/>
      <c r="H43" s="19"/>
      <c r="I43" s="19"/>
      <c r="J43" s="23">
        <v>1</v>
      </c>
      <c r="K43" s="31"/>
      <c r="L43" s="31">
        <f t="shared" si="0"/>
        <v>0</v>
      </c>
      <c r="M43" s="31">
        <f t="shared" si="1"/>
        <v>0</v>
      </c>
      <c r="N43" s="31">
        <f t="shared" si="2"/>
        <v>0</v>
      </c>
    </row>
    <row r="44" spans="1:14" ht="42" customHeight="1" x14ac:dyDescent="0.2">
      <c r="A44" s="19" t="s">
        <v>79</v>
      </c>
      <c r="B44" s="19" t="s">
        <v>39</v>
      </c>
      <c r="C44" s="19" t="s">
        <v>47</v>
      </c>
      <c r="D44" s="37" t="s">
        <v>253</v>
      </c>
      <c r="E44" s="36" t="s">
        <v>135</v>
      </c>
      <c r="F44" s="20"/>
      <c r="G44" s="21"/>
      <c r="H44" s="19"/>
      <c r="I44" s="19"/>
      <c r="J44" s="23">
        <v>3</v>
      </c>
      <c r="K44" s="31"/>
      <c r="L44" s="31">
        <f t="shared" si="0"/>
        <v>0</v>
      </c>
      <c r="M44" s="31">
        <f t="shared" si="1"/>
        <v>0</v>
      </c>
      <c r="N44" s="31">
        <f t="shared" si="2"/>
        <v>0</v>
      </c>
    </row>
    <row r="45" spans="1:14" ht="42" customHeight="1" x14ac:dyDescent="0.2">
      <c r="A45" s="19" t="s">
        <v>80</v>
      </c>
      <c r="B45" s="19" t="s">
        <v>39</v>
      </c>
      <c r="C45" s="19" t="s">
        <v>47</v>
      </c>
      <c r="D45" s="37" t="s">
        <v>223</v>
      </c>
      <c r="E45" s="36" t="s">
        <v>120</v>
      </c>
      <c r="F45" s="20"/>
      <c r="G45" s="21"/>
      <c r="H45" s="19"/>
      <c r="I45" s="19"/>
      <c r="J45" s="23">
        <v>3</v>
      </c>
      <c r="K45" s="31"/>
      <c r="L45" s="31">
        <f t="shared" si="0"/>
        <v>0</v>
      </c>
      <c r="M45" s="31">
        <f t="shared" si="1"/>
        <v>0</v>
      </c>
      <c r="N45" s="31">
        <f t="shared" si="2"/>
        <v>0</v>
      </c>
    </row>
    <row r="46" spans="1:14" ht="42" customHeight="1" x14ac:dyDescent="0.2">
      <c r="A46" s="19" t="s">
        <v>81</v>
      </c>
      <c r="B46" s="19" t="s">
        <v>39</v>
      </c>
      <c r="C46" s="19" t="s">
        <v>47</v>
      </c>
      <c r="D46" s="37" t="s">
        <v>254</v>
      </c>
      <c r="E46" s="36" t="s">
        <v>137</v>
      </c>
      <c r="F46" s="20"/>
      <c r="G46" s="21"/>
      <c r="H46" s="19"/>
      <c r="I46" s="19"/>
      <c r="J46" s="23">
        <v>1</v>
      </c>
      <c r="K46" s="31"/>
      <c r="L46" s="31">
        <f t="shared" si="0"/>
        <v>0</v>
      </c>
      <c r="M46" s="31">
        <f t="shared" si="1"/>
        <v>0</v>
      </c>
      <c r="N46" s="31">
        <f t="shared" si="2"/>
        <v>0</v>
      </c>
    </row>
    <row r="47" spans="1:14" ht="42" customHeight="1" x14ac:dyDescent="0.2">
      <c r="A47" s="19" t="s">
        <v>82</v>
      </c>
      <c r="B47" s="19" t="s">
        <v>39</v>
      </c>
      <c r="C47" s="19" t="s">
        <v>47</v>
      </c>
      <c r="D47" s="37" t="s">
        <v>255</v>
      </c>
      <c r="E47" s="36" t="s">
        <v>138</v>
      </c>
      <c r="F47" s="20"/>
      <c r="G47" s="21"/>
      <c r="H47" s="19"/>
      <c r="I47" s="22"/>
      <c r="J47" s="23">
        <v>1</v>
      </c>
      <c r="K47" s="31"/>
      <c r="L47" s="31">
        <f t="shared" si="0"/>
        <v>0</v>
      </c>
      <c r="M47" s="31">
        <f t="shared" si="1"/>
        <v>0</v>
      </c>
      <c r="N47" s="31">
        <f t="shared" si="2"/>
        <v>0</v>
      </c>
    </row>
    <row r="48" spans="1:14" ht="42" customHeight="1" x14ac:dyDescent="0.2">
      <c r="A48" s="19" t="s">
        <v>83</v>
      </c>
      <c r="B48" s="19" t="s">
        <v>39</v>
      </c>
      <c r="C48" s="19" t="s">
        <v>47</v>
      </c>
      <c r="D48" s="37" t="s">
        <v>233</v>
      </c>
      <c r="E48" s="36" t="s">
        <v>129</v>
      </c>
      <c r="F48" s="20"/>
      <c r="G48" s="21"/>
      <c r="H48" s="19"/>
      <c r="I48" s="19"/>
      <c r="J48" s="23">
        <v>1</v>
      </c>
      <c r="K48" s="31"/>
      <c r="L48" s="31">
        <f t="shared" si="0"/>
        <v>0</v>
      </c>
      <c r="M48" s="31">
        <f t="shared" si="1"/>
        <v>0</v>
      </c>
      <c r="N48" s="31">
        <f t="shared" si="2"/>
        <v>0</v>
      </c>
    </row>
    <row r="49" spans="1:14" ht="42" customHeight="1" x14ac:dyDescent="0.2">
      <c r="A49" s="19" t="s">
        <v>84</v>
      </c>
      <c r="B49" s="19" t="s">
        <v>39</v>
      </c>
      <c r="C49" s="19" t="s">
        <v>47</v>
      </c>
      <c r="D49" s="37" t="s">
        <v>275</v>
      </c>
      <c r="E49" s="36" t="s">
        <v>281</v>
      </c>
      <c r="F49" s="20"/>
      <c r="G49" s="35"/>
      <c r="H49" s="19"/>
      <c r="I49" s="22"/>
      <c r="J49" s="23">
        <v>1</v>
      </c>
      <c r="K49" s="31"/>
      <c r="L49" s="31">
        <f t="shared" si="0"/>
        <v>0</v>
      </c>
      <c r="M49" s="31">
        <f t="shared" si="1"/>
        <v>0</v>
      </c>
      <c r="N49" s="31">
        <f t="shared" si="2"/>
        <v>0</v>
      </c>
    </row>
    <row r="50" spans="1:14" ht="42" customHeight="1" x14ac:dyDescent="0.2">
      <c r="A50" s="19" t="s">
        <v>85</v>
      </c>
      <c r="B50" s="19" t="s">
        <v>39</v>
      </c>
      <c r="C50" s="19" t="s">
        <v>48</v>
      </c>
      <c r="D50" s="37" t="s">
        <v>239</v>
      </c>
      <c r="E50" s="36" t="s">
        <v>130</v>
      </c>
      <c r="F50" s="20"/>
      <c r="G50" s="21"/>
      <c r="H50" s="19"/>
      <c r="I50" s="22"/>
      <c r="J50" s="23">
        <v>6</v>
      </c>
      <c r="K50" s="31"/>
      <c r="L50" s="31">
        <f t="shared" si="0"/>
        <v>0</v>
      </c>
      <c r="M50" s="31">
        <f t="shared" si="1"/>
        <v>0</v>
      </c>
      <c r="N50" s="31">
        <f t="shared" si="2"/>
        <v>0</v>
      </c>
    </row>
    <row r="51" spans="1:14" ht="71.25" customHeight="1" x14ac:dyDescent="0.2">
      <c r="A51" s="19" t="s">
        <v>86</v>
      </c>
      <c r="B51" s="19" t="s">
        <v>39</v>
      </c>
      <c r="C51" s="19" t="s">
        <v>49</v>
      </c>
      <c r="D51" s="37" t="s">
        <v>256</v>
      </c>
      <c r="E51" s="36" t="s">
        <v>136</v>
      </c>
      <c r="F51" s="20"/>
      <c r="G51" s="21"/>
      <c r="H51" s="19"/>
      <c r="I51" s="19"/>
      <c r="J51" s="23">
        <v>1</v>
      </c>
      <c r="K51" s="31"/>
      <c r="L51" s="31">
        <f t="shared" si="0"/>
        <v>0</v>
      </c>
      <c r="M51" s="31">
        <f t="shared" si="1"/>
        <v>0</v>
      </c>
      <c r="N51" s="31">
        <f t="shared" si="2"/>
        <v>0</v>
      </c>
    </row>
    <row r="52" spans="1:14" ht="91.5" customHeight="1" x14ac:dyDescent="0.2">
      <c r="A52" s="19" t="s">
        <v>87</v>
      </c>
      <c r="B52" s="19" t="s">
        <v>39</v>
      </c>
      <c r="C52" s="19" t="s">
        <v>49</v>
      </c>
      <c r="D52" s="37" t="s">
        <v>273</v>
      </c>
      <c r="E52" s="36" t="s">
        <v>139</v>
      </c>
      <c r="F52" s="20"/>
      <c r="G52" s="21"/>
      <c r="H52" s="19"/>
      <c r="I52" s="19"/>
      <c r="J52" s="23">
        <v>1</v>
      </c>
      <c r="K52" s="31"/>
      <c r="L52" s="31">
        <f t="shared" si="0"/>
        <v>0</v>
      </c>
      <c r="M52" s="31">
        <f t="shared" si="1"/>
        <v>0</v>
      </c>
      <c r="N52" s="31">
        <f t="shared" si="2"/>
        <v>0</v>
      </c>
    </row>
    <row r="53" spans="1:14" ht="42" customHeight="1" x14ac:dyDescent="0.2">
      <c r="A53" s="19" t="s">
        <v>88</v>
      </c>
      <c r="B53" s="19" t="s">
        <v>39</v>
      </c>
      <c r="C53" s="19" t="s">
        <v>49</v>
      </c>
      <c r="D53" s="37" t="s">
        <v>223</v>
      </c>
      <c r="E53" s="36" t="s">
        <v>120</v>
      </c>
      <c r="F53" s="20"/>
      <c r="G53" s="21"/>
      <c r="H53" s="19"/>
      <c r="I53" s="19"/>
      <c r="J53" s="23">
        <v>4</v>
      </c>
      <c r="K53" s="31"/>
      <c r="L53" s="31">
        <f t="shared" si="0"/>
        <v>0</v>
      </c>
      <c r="M53" s="31">
        <f t="shared" si="1"/>
        <v>0</v>
      </c>
      <c r="N53" s="31">
        <f t="shared" si="2"/>
        <v>0</v>
      </c>
    </row>
    <row r="54" spans="1:14" ht="42" customHeight="1" x14ac:dyDescent="0.2">
      <c r="A54" s="19" t="s">
        <v>89</v>
      </c>
      <c r="B54" s="19" t="s">
        <v>39</v>
      </c>
      <c r="C54" s="19" t="s">
        <v>49</v>
      </c>
      <c r="D54" s="37" t="s">
        <v>245</v>
      </c>
      <c r="E54" s="36" t="s">
        <v>127</v>
      </c>
      <c r="F54" s="20"/>
      <c r="G54" s="21"/>
      <c r="H54" s="19"/>
      <c r="I54" s="19"/>
      <c r="J54" s="23">
        <v>2</v>
      </c>
      <c r="K54" s="31"/>
      <c r="L54" s="31">
        <f t="shared" si="0"/>
        <v>0</v>
      </c>
      <c r="M54" s="31">
        <f t="shared" si="1"/>
        <v>0</v>
      </c>
      <c r="N54" s="31">
        <f t="shared" si="2"/>
        <v>0</v>
      </c>
    </row>
    <row r="55" spans="1:14" ht="42" customHeight="1" x14ac:dyDescent="0.2">
      <c r="A55" s="19" t="s">
        <v>90</v>
      </c>
      <c r="B55" s="19" t="s">
        <v>39</v>
      </c>
      <c r="C55" s="19" t="s">
        <v>49</v>
      </c>
      <c r="D55" s="37" t="s">
        <v>239</v>
      </c>
      <c r="E55" s="36" t="s">
        <v>130</v>
      </c>
      <c r="F55" s="20"/>
      <c r="G55" s="21"/>
      <c r="H55" s="19"/>
      <c r="I55" s="22"/>
      <c r="J55" s="23">
        <v>1</v>
      </c>
      <c r="K55" s="31"/>
      <c r="L55" s="31">
        <f t="shared" si="0"/>
        <v>0</v>
      </c>
      <c r="M55" s="31">
        <f t="shared" si="1"/>
        <v>0</v>
      </c>
      <c r="N55" s="31">
        <f t="shared" si="2"/>
        <v>0</v>
      </c>
    </row>
    <row r="56" spans="1:14" ht="42" customHeight="1" x14ac:dyDescent="0.2">
      <c r="A56" s="19" t="s">
        <v>91</v>
      </c>
      <c r="B56" s="19" t="s">
        <v>39</v>
      </c>
      <c r="C56" s="19" t="s">
        <v>49</v>
      </c>
      <c r="D56" s="37" t="s">
        <v>233</v>
      </c>
      <c r="E56" s="36" t="s">
        <v>129</v>
      </c>
      <c r="F56" s="20"/>
      <c r="G56" s="21"/>
      <c r="H56" s="19"/>
      <c r="I56" s="19"/>
      <c r="J56" s="23">
        <v>2</v>
      </c>
      <c r="K56" s="31"/>
      <c r="L56" s="31">
        <f t="shared" si="0"/>
        <v>0</v>
      </c>
      <c r="M56" s="31">
        <f t="shared" si="1"/>
        <v>0</v>
      </c>
      <c r="N56" s="31">
        <f t="shared" si="2"/>
        <v>0</v>
      </c>
    </row>
    <row r="57" spans="1:14" ht="69.75" customHeight="1" x14ac:dyDescent="0.2">
      <c r="A57" s="19" t="s">
        <v>92</v>
      </c>
      <c r="B57" s="19" t="s">
        <v>39</v>
      </c>
      <c r="C57" s="19" t="s">
        <v>50</v>
      </c>
      <c r="D57" s="37" t="s">
        <v>215</v>
      </c>
      <c r="E57" s="36" t="s">
        <v>118</v>
      </c>
      <c r="F57" s="20"/>
      <c r="G57" s="21"/>
      <c r="H57" s="19"/>
      <c r="I57" s="19"/>
      <c r="J57" s="23">
        <v>1</v>
      </c>
      <c r="K57" s="31"/>
      <c r="L57" s="31">
        <f t="shared" si="0"/>
        <v>0</v>
      </c>
      <c r="M57" s="31">
        <f t="shared" si="1"/>
        <v>0</v>
      </c>
      <c r="N57" s="31">
        <f t="shared" si="2"/>
        <v>0</v>
      </c>
    </row>
    <row r="58" spans="1:14" ht="42" customHeight="1" x14ac:dyDescent="0.2">
      <c r="A58" s="19" t="s">
        <v>93</v>
      </c>
      <c r="B58" s="19" t="s">
        <v>39</v>
      </c>
      <c r="C58" s="19" t="s">
        <v>50</v>
      </c>
      <c r="D58" s="37" t="s">
        <v>223</v>
      </c>
      <c r="E58" s="36" t="s">
        <v>120</v>
      </c>
      <c r="F58" s="20"/>
      <c r="G58" s="21"/>
      <c r="H58" s="19"/>
      <c r="I58" s="19"/>
      <c r="J58" s="23">
        <v>1</v>
      </c>
      <c r="K58" s="31"/>
      <c r="L58" s="31">
        <f t="shared" si="0"/>
        <v>0</v>
      </c>
      <c r="M58" s="31">
        <f t="shared" si="1"/>
        <v>0</v>
      </c>
      <c r="N58" s="31">
        <f t="shared" si="2"/>
        <v>0</v>
      </c>
    </row>
    <row r="59" spans="1:14" ht="42" customHeight="1" x14ac:dyDescent="0.2">
      <c r="A59" s="19" t="s">
        <v>94</v>
      </c>
      <c r="B59" s="19" t="s">
        <v>39</v>
      </c>
      <c r="C59" s="19" t="s">
        <v>50</v>
      </c>
      <c r="D59" s="37" t="s">
        <v>245</v>
      </c>
      <c r="E59" s="36" t="s">
        <v>127</v>
      </c>
      <c r="F59" s="20"/>
      <c r="G59" s="21"/>
      <c r="H59" s="19"/>
      <c r="I59" s="19"/>
      <c r="J59" s="23">
        <v>1</v>
      </c>
      <c r="K59" s="31"/>
      <c r="L59" s="31">
        <f t="shared" si="0"/>
        <v>0</v>
      </c>
      <c r="M59" s="31">
        <f t="shared" si="1"/>
        <v>0</v>
      </c>
      <c r="N59" s="31">
        <f t="shared" si="2"/>
        <v>0</v>
      </c>
    </row>
    <row r="60" spans="1:14" ht="42" customHeight="1" x14ac:dyDescent="0.2">
      <c r="A60" s="19" t="s">
        <v>95</v>
      </c>
      <c r="B60" s="19" t="s">
        <v>39</v>
      </c>
      <c r="C60" s="19" t="s">
        <v>50</v>
      </c>
      <c r="D60" s="37" t="s">
        <v>233</v>
      </c>
      <c r="E60" s="36" t="s">
        <v>129</v>
      </c>
      <c r="F60" s="20"/>
      <c r="G60" s="21"/>
      <c r="H60" s="19"/>
      <c r="I60" s="19"/>
      <c r="J60" s="23">
        <v>1</v>
      </c>
      <c r="K60" s="31"/>
      <c r="L60" s="31">
        <f t="shared" si="0"/>
        <v>0</v>
      </c>
      <c r="M60" s="31">
        <f t="shared" si="1"/>
        <v>0</v>
      </c>
      <c r="N60" s="31">
        <f t="shared" si="2"/>
        <v>0</v>
      </c>
    </row>
    <row r="61" spans="1:14" ht="42" customHeight="1" x14ac:dyDescent="0.2">
      <c r="A61" s="19" t="s">
        <v>96</v>
      </c>
      <c r="B61" s="19" t="s">
        <v>39</v>
      </c>
      <c r="C61" s="19" t="s">
        <v>51</v>
      </c>
      <c r="D61" s="37" t="s">
        <v>257</v>
      </c>
      <c r="E61" s="36" t="s">
        <v>161</v>
      </c>
      <c r="F61" s="20"/>
      <c r="G61" s="21"/>
      <c r="H61" s="19"/>
      <c r="I61" s="19"/>
      <c r="J61" s="23">
        <v>1</v>
      </c>
      <c r="K61" s="31"/>
      <c r="L61" s="31">
        <f t="shared" si="0"/>
        <v>0</v>
      </c>
      <c r="M61" s="31">
        <f t="shared" si="1"/>
        <v>0</v>
      </c>
      <c r="N61" s="31">
        <f t="shared" si="2"/>
        <v>0</v>
      </c>
    </row>
    <row r="62" spans="1:14" ht="42" customHeight="1" x14ac:dyDescent="0.2">
      <c r="A62" s="19" t="s">
        <v>97</v>
      </c>
      <c r="B62" s="19" t="s">
        <v>39</v>
      </c>
      <c r="C62" s="19" t="s">
        <v>51</v>
      </c>
      <c r="D62" s="37" t="s">
        <v>259</v>
      </c>
      <c r="E62" s="36" t="s">
        <v>140</v>
      </c>
      <c r="F62" s="20"/>
      <c r="G62" s="21"/>
      <c r="H62" s="19"/>
      <c r="I62" s="19"/>
      <c r="J62" s="23">
        <v>1</v>
      </c>
      <c r="K62" s="31"/>
      <c r="L62" s="31">
        <f t="shared" si="0"/>
        <v>0</v>
      </c>
      <c r="M62" s="31">
        <f t="shared" si="1"/>
        <v>0</v>
      </c>
      <c r="N62" s="31">
        <f t="shared" si="2"/>
        <v>0</v>
      </c>
    </row>
    <row r="63" spans="1:14" ht="42" customHeight="1" x14ac:dyDescent="0.2">
      <c r="A63" s="19" t="s">
        <v>98</v>
      </c>
      <c r="B63" s="19" t="s">
        <v>39</v>
      </c>
      <c r="C63" s="19" t="s">
        <v>51</v>
      </c>
      <c r="D63" s="37" t="s">
        <v>226</v>
      </c>
      <c r="E63" s="36" t="s">
        <v>114</v>
      </c>
      <c r="F63" s="20"/>
      <c r="G63" s="21"/>
      <c r="H63" s="19"/>
      <c r="I63" s="22"/>
      <c r="J63" s="23">
        <v>4</v>
      </c>
      <c r="K63" s="31"/>
      <c r="L63" s="31">
        <f t="shared" si="0"/>
        <v>0</v>
      </c>
      <c r="M63" s="31">
        <f t="shared" si="1"/>
        <v>0</v>
      </c>
      <c r="N63" s="31">
        <f t="shared" si="2"/>
        <v>0</v>
      </c>
    </row>
    <row r="64" spans="1:14" ht="42" customHeight="1" x14ac:dyDescent="0.2">
      <c r="A64" s="19" t="s">
        <v>99</v>
      </c>
      <c r="B64" s="19" t="s">
        <v>39</v>
      </c>
      <c r="C64" s="19" t="s">
        <v>51</v>
      </c>
      <c r="D64" s="37" t="s">
        <v>260</v>
      </c>
      <c r="E64" s="36" t="s">
        <v>36</v>
      </c>
      <c r="F64" s="20"/>
      <c r="G64" s="21"/>
      <c r="H64" s="22"/>
      <c r="I64" s="22"/>
      <c r="J64" s="23">
        <v>1</v>
      </c>
      <c r="K64" s="31"/>
      <c r="L64" s="31">
        <f t="shared" si="0"/>
        <v>0</v>
      </c>
      <c r="M64" s="31">
        <f t="shared" si="1"/>
        <v>0</v>
      </c>
      <c r="N64" s="31">
        <f t="shared" si="2"/>
        <v>0</v>
      </c>
    </row>
    <row r="65" spans="1:14" ht="42" customHeight="1" x14ac:dyDescent="0.2">
      <c r="A65" s="19" t="s">
        <v>100</v>
      </c>
      <c r="B65" s="19" t="s">
        <v>39</v>
      </c>
      <c r="C65" s="19" t="s">
        <v>51</v>
      </c>
      <c r="D65" s="37" t="s">
        <v>261</v>
      </c>
      <c r="E65" s="36" t="s">
        <v>52</v>
      </c>
      <c r="F65" s="20"/>
      <c r="G65" s="21"/>
      <c r="H65" s="22"/>
      <c r="I65" s="22"/>
      <c r="J65" s="23">
        <v>1</v>
      </c>
      <c r="K65" s="31"/>
      <c r="L65" s="31">
        <f t="shared" si="0"/>
        <v>0</v>
      </c>
      <c r="M65" s="31">
        <f t="shared" si="1"/>
        <v>0</v>
      </c>
      <c r="N65" s="31">
        <f t="shared" si="2"/>
        <v>0</v>
      </c>
    </row>
    <row r="66" spans="1:14" ht="42" customHeight="1" x14ac:dyDescent="0.2">
      <c r="A66" s="19" t="s">
        <v>101</v>
      </c>
      <c r="B66" s="19" t="s">
        <v>39</v>
      </c>
      <c r="C66" s="19" t="s">
        <v>51</v>
      </c>
      <c r="D66" s="37" t="s">
        <v>221</v>
      </c>
      <c r="E66" s="36" t="s">
        <v>37</v>
      </c>
      <c r="F66" s="20"/>
      <c r="G66" s="21"/>
      <c r="H66" s="22"/>
      <c r="I66" s="22"/>
      <c r="J66" s="23">
        <v>2</v>
      </c>
      <c r="K66" s="31"/>
      <c r="L66" s="31">
        <f t="shared" si="0"/>
        <v>0</v>
      </c>
      <c r="M66" s="31">
        <f t="shared" si="1"/>
        <v>0</v>
      </c>
      <c r="N66" s="31">
        <f t="shared" si="2"/>
        <v>0</v>
      </c>
    </row>
    <row r="67" spans="1:14" ht="42" customHeight="1" x14ac:dyDescent="0.2">
      <c r="A67" s="19" t="s">
        <v>102</v>
      </c>
      <c r="B67" s="19" t="s">
        <v>39</v>
      </c>
      <c r="C67" s="19" t="s">
        <v>51</v>
      </c>
      <c r="D67" s="37" t="s">
        <v>246</v>
      </c>
      <c r="E67" s="36" t="s">
        <v>35</v>
      </c>
      <c r="F67" s="20"/>
      <c r="G67" s="21"/>
      <c r="H67" s="19"/>
      <c r="I67" s="22"/>
      <c r="J67" s="23">
        <v>1</v>
      </c>
      <c r="K67" s="31"/>
      <c r="L67" s="31">
        <f t="shared" ref="L67:L118" si="3">K67*J67</f>
        <v>0</v>
      </c>
      <c r="M67" s="31">
        <f t="shared" si="1"/>
        <v>0</v>
      </c>
      <c r="N67" s="31">
        <f t="shared" ref="N67:N118" si="4">M67*J67</f>
        <v>0</v>
      </c>
    </row>
    <row r="68" spans="1:14" ht="42" customHeight="1" x14ac:dyDescent="0.2">
      <c r="A68" s="19" t="s">
        <v>163</v>
      </c>
      <c r="B68" s="19" t="s">
        <v>39</v>
      </c>
      <c r="C68" s="19" t="s">
        <v>51</v>
      </c>
      <c r="D68" s="37" t="s">
        <v>237</v>
      </c>
      <c r="E68" s="36" t="s">
        <v>53</v>
      </c>
      <c r="F68" s="20"/>
      <c r="G68" s="21"/>
      <c r="H68" s="19"/>
      <c r="I68" s="22"/>
      <c r="J68" s="23">
        <v>1</v>
      </c>
      <c r="K68" s="31"/>
      <c r="L68" s="31">
        <f t="shared" si="3"/>
        <v>0</v>
      </c>
      <c r="M68" s="31">
        <f t="shared" si="1"/>
        <v>0</v>
      </c>
      <c r="N68" s="31">
        <f t="shared" si="4"/>
        <v>0</v>
      </c>
    </row>
    <row r="69" spans="1:14" ht="42" customHeight="1" x14ac:dyDescent="0.2">
      <c r="A69" s="19" t="s">
        <v>164</v>
      </c>
      <c r="B69" s="19" t="s">
        <v>39</v>
      </c>
      <c r="C69" s="19" t="s">
        <v>54</v>
      </c>
      <c r="D69" s="37" t="s">
        <v>262</v>
      </c>
      <c r="E69" s="36" t="s">
        <v>141</v>
      </c>
      <c r="F69" s="20"/>
      <c r="G69" s="21"/>
      <c r="H69" s="19"/>
      <c r="I69" s="19"/>
      <c r="J69" s="23">
        <v>1</v>
      </c>
      <c r="K69" s="31"/>
      <c r="L69" s="31">
        <f t="shared" si="3"/>
        <v>0</v>
      </c>
      <c r="M69" s="31">
        <f t="shared" ref="M69:M118" si="5">K69*1.23</f>
        <v>0</v>
      </c>
      <c r="N69" s="31">
        <f t="shared" si="4"/>
        <v>0</v>
      </c>
    </row>
    <row r="70" spans="1:14" ht="42" customHeight="1" x14ac:dyDescent="0.2">
      <c r="A70" s="19" t="s">
        <v>165</v>
      </c>
      <c r="B70" s="19" t="s">
        <v>39</v>
      </c>
      <c r="C70" s="19" t="s">
        <v>55</v>
      </c>
      <c r="D70" s="37" t="s">
        <v>263</v>
      </c>
      <c r="E70" s="36" t="s">
        <v>142</v>
      </c>
      <c r="F70" s="20"/>
      <c r="G70" s="21"/>
      <c r="H70" s="19"/>
      <c r="I70" s="19"/>
      <c r="J70" s="23">
        <v>1</v>
      </c>
      <c r="K70" s="31"/>
      <c r="L70" s="31">
        <f t="shared" si="3"/>
        <v>0</v>
      </c>
      <c r="M70" s="31">
        <f t="shared" si="5"/>
        <v>0</v>
      </c>
      <c r="N70" s="31">
        <f t="shared" si="4"/>
        <v>0</v>
      </c>
    </row>
    <row r="71" spans="1:14" ht="42" customHeight="1" x14ac:dyDescent="0.2">
      <c r="A71" s="19" t="s">
        <v>166</v>
      </c>
      <c r="B71" s="19" t="s">
        <v>39</v>
      </c>
      <c r="C71" s="19" t="s">
        <v>56</v>
      </c>
      <c r="D71" s="37" t="s">
        <v>240</v>
      </c>
      <c r="E71" s="36" t="s">
        <v>143</v>
      </c>
      <c r="F71" s="20"/>
      <c r="G71" s="21"/>
      <c r="H71" s="19"/>
      <c r="I71" s="22"/>
      <c r="J71" s="23">
        <v>1</v>
      </c>
      <c r="K71" s="31"/>
      <c r="L71" s="31">
        <f t="shared" si="3"/>
        <v>0</v>
      </c>
      <c r="M71" s="31">
        <f t="shared" si="5"/>
        <v>0</v>
      </c>
      <c r="N71" s="31">
        <f t="shared" si="4"/>
        <v>0</v>
      </c>
    </row>
    <row r="72" spans="1:14" ht="42" customHeight="1" x14ac:dyDescent="0.2">
      <c r="A72" s="19" t="s">
        <v>167</v>
      </c>
      <c r="B72" s="19" t="s">
        <v>39</v>
      </c>
      <c r="C72" s="19" t="s">
        <v>56</v>
      </c>
      <c r="D72" s="37" t="s">
        <v>265</v>
      </c>
      <c r="E72" s="36" t="s">
        <v>144</v>
      </c>
      <c r="F72" s="20"/>
      <c r="G72" s="21"/>
      <c r="H72" s="19"/>
      <c r="I72" s="19"/>
      <c r="J72" s="23">
        <v>1</v>
      </c>
      <c r="K72" s="31"/>
      <c r="L72" s="31">
        <f t="shared" si="3"/>
        <v>0</v>
      </c>
      <c r="M72" s="31">
        <f t="shared" si="5"/>
        <v>0</v>
      </c>
      <c r="N72" s="31">
        <f t="shared" si="4"/>
        <v>0</v>
      </c>
    </row>
    <row r="73" spans="1:14" ht="42" customHeight="1" x14ac:dyDescent="0.2">
      <c r="A73" s="19" t="s">
        <v>168</v>
      </c>
      <c r="B73" s="19" t="s">
        <v>39</v>
      </c>
      <c r="C73" s="19" t="s">
        <v>57</v>
      </c>
      <c r="D73" s="37" t="s">
        <v>239</v>
      </c>
      <c r="E73" s="36" t="s">
        <v>130</v>
      </c>
      <c r="F73" s="20"/>
      <c r="G73" s="21"/>
      <c r="H73" s="19"/>
      <c r="I73" s="22"/>
      <c r="J73" s="23">
        <v>2</v>
      </c>
      <c r="K73" s="31"/>
      <c r="L73" s="31">
        <f t="shared" si="3"/>
        <v>0</v>
      </c>
      <c r="M73" s="31">
        <f t="shared" si="5"/>
        <v>0</v>
      </c>
      <c r="N73" s="31">
        <f t="shared" si="4"/>
        <v>0</v>
      </c>
    </row>
    <row r="74" spans="1:14" ht="42" customHeight="1" x14ac:dyDescent="0.2">
      <c r="A74" s="19" t="s">
        <v>169</v>
      </c>
      <c r="B74" s="19" t="s">
        <v>39</v>
      </c>
      <c r="C74" s="19" t="s">
        <v>58</v>
      </c>
      <c r="D74" s="37" t="s">
        <v>239</v>
      </c>
      <c r="E74" s="36" t="s">
        <v>130</v>
      </c>
      <c r="F74" s="20"/>
      <c r="G74" s="21"/>
      <c r="H74" s="19"/>
      <c r="I74" s="22"/>
      <c r="J74" s="23">
        <v>3</v>
      </c>
      <c r="K74" s="31"/>
      <c r="L74" s="31">
        <f t="shared" si="3"/>
        <v>0</v>
      </c>
      <c r="M74" s="31">
        <f t="shared" si="5"/>
        <v>0</v>
      </c>
      <c r="N74" s="31">
        <f t="shared" si="4"/>
        <v>0</v>
      </c>
    </row>
    <row r="75" spans="1:14" ht="42" customHeight="1" x14ac:dyDescent="0.2">
      <c r="A75" s="19" t="s">
        <v>170</v>
      </c>
      <c r="B75" s="19" t="s">
        <v>39</v>
      </c>
      <c r="C75" s="19" t="s">
        <v>58</v>
      </c>
      <c r="D75" s="37" t="s">
        <v>237</v>
      </c>
      <c r="E75" s="36" t="s">
        <v>53</v>
      </c>
      <c r="F75" s="20"/>
      <c r="G75" s="21"/>
      <c r="H75" s="19"/>
      <c r="I75" s="22"/>
      <c r="J75" s="23">
        <v>1</v>
      </c>
      <c r="K75" s="31"/>
      <c r="L75" s="31">
        <f t="shared" si="3"/>
        <v>0</v>
      </c>
      <c r="M75" s="31">
        <f t="shared" si="5"/>
        <v>0</v>
      </c>
      <c r="N75" s="31">
        <f t="shared" si="4"/>
        <v>0</v>
      </c>
    </row>
    <row r="76" spans="1:14" ht="52.5" customHeight="1" x14ac:dyDescent="0.2">
      <c r="A76" s="19" t="s">
        <v>171</v>
      </c>
      <c r="B76" s="19" t="s">
        <v>39</v>
      </c>
      <c r="C76" s="19" t="s">
        <v>59</v>
      </c>
      <c r="D76" s="37" t="s">
        <v>236</v>
      </c>
      <c r="E76" s="36" t="s">
        <v>145</v>
      </c>
      <c r="F76" s="20"/>
      <c r="G76" s="21"/>
      <c r="H76" s="19"/>
      <c r="I76" s="19"/>
      <c r="J76" s="23">
        <v>1</v>
      </c>
      <c r="K76" s="31"/>
      <c r="L76" s="31">
        <f t="shared" si="3"/>
        <v>0</v>
      </c>
      <c r="M76" s="31">
        <f t="shared" si="5"/>
        <v>0</v>
      </c>
      <c r="N76" s="31">
        <f t="shared" si="4"/>
        <v>0</v>
      </c>
    </row>
    <row r="77" spans="1:14" ht="42" customHeight="1" x14ac:dyDescent="0.2">
      <c r="A77" s="19" t="s">
        <v>172</v>
      </c>
      <c r="B77" s="19" t="s">
        <v>39</v>
      </c>
      <c r="C77" s="19" t="s">
        <v>59</v>
      </c>
      <c r="D77" s="37" t="s">
        <v>260</v>
      </c>
      <c r="E77" s="36" t="s">
        <v>36</v>
      </c>
      <c r="F77" s="20"/>
      <c r="G77" s="21"/>
      <c r="H77" s="22"/>
      <c r="I77" s="22"/>
      <c r="J77" s="23">
        <v>1</v>
      </c>
      <c r="K77" s="31"/>
      <c r="L77" s="31">
        <f t="shared" si="3"/>
        <v>0</v>
      </c>
      <c r="M77" s="31">
        <f t="shared" si="5"/>
        <v>0</v>
      </c>
      <c r="N77" s="31">
        <f t="shared" si="4"/>
        <v>0</v>
      </c>
    </row>
    <row r="78" spans="1:14" ht="42" customHeight="1" x14ac:dyDescent="0.2">
      <c r="A78" s="19" t="s">
        <v>173</v>
      </c>
      <c r="B78" s="19" t="s">
        <v>39</v>
      </c>
      <c r="C78" s="19" t="s">
        <v>59</v>
      </c>
      <c r="D78" s="37" t="s">
        <v>261</v>
      </c>
      <c r="E78" s="36" t="s">
        <v>52</v>
      </c>
      <c r="F78" s="20"/>
      <c r="G78" s="21"/>
      <c r="H78" s="22"/>
      <c r="I78" s="22"/>
      <c r="J78" s="23">
        <v>1</v>
      </c>
      <c r="K78" s="31"/>
      <c r="L78" s="31">
        <f t="shared" si="3"/>
        <v>0</v>
      </c>
      <c r="M78" s="31">
        <f t="shared" si="5"/>
        <v>0</v>
      </c>
      <c r="N78" s="31">
        <f t="shared" si="4"/>
        <v>0</v>
      </c>
    </row>
    <row r="79" spans="1:14" ht="42" customHeight="1" x14ac:dyDescent="0.2">
      <c r="A79" s="19" t="s">
        <v>174</v>
      </c>
      <c r="B79" s="19" t="s">
        <v>39</v>
      </c>
      <c r="C79" s="19" t="s">
        <v>59</v>
      </c>
      <c r="D79" s="37" t="s">
        <v>221</v>
      </c>
      <c r="E79" s="36" t="s">
        <v>37</v>
      </c>
      <c r="F79" s="20"/>
      <c r="G79" s="21"/>
      <c r="H79" s="22"/>
      <c r="I79" s="22"/>
      <c r="J79" s="23">
        <v>2</v>
      </c>
      <c r="K79" s="31"/>
      <c r="L79" s="31">
        <f t="shared" si="3"/>
        <v>0</v>
      </c>
      <c r="M79" s="31">
        <f t="shared" si="5"/>
        <v>0</v>
      </c>
      <c r="N79" s="31">
        <f t="shared" si="4"/>
        <v>0</v>
      </c>
    </row>
    <row r="80" spans="1:14" ht="42" customHeight="1" x14ac:dyDescent="0.2">
      <c r="A80" s="19" t="s">
        <v>175</v>
      </c>
      <c r="B80" s="19" t="s">
        <v>39</v>
      </c>
      <c r="C80" s="19" t="s">
        <v>59</v>
      </c>
      <c r="D80" s="37" t="s">
        <v>246</v>
      </c>
      <c r="E80" s="36" t="s">
        <v>35</v>
      </c>
      <c r="F80" s="20"/>
      <c r="G80" s="21"/>
      <c r="H80" s="19"/>
      <c r="I80" s="22"/>
      <c r="J80" s="23">
        <v>1</v>
      </c>
      <c r="K80" s="31"/>
      <c r="L80" s="31">
        <f t="shared" si="3"/>
        <v>0</v>
      </c>
      <c r="M80" s="31">
        <f t="shared" si="5"/>
        <v>0</v>
      </c>
      <c r="N80" s="31">
        <f t="shared" si="4"/>
        <v>0</v>
      </c>
    </row>
    <row r="81" spans="1:14" ht="54.75" customHeight="1" x14ac:dyDescent="0.2">
      <c r="A81" s="19" t="s">
        <v>176</v>
      </c>
      <c r="B81" s="37" t="s">
        <v>103</v>
      </c>
      <c r="C81" s="38" t="s">
        <v>104</v>
      </c>
      <c r="D81" s="37" t="s">
        <v>219</v>
      </c>
      <c r="E81" s="39" t="s">
        <v>146</v>
      </c>
      <c r="F81" s="40"/>
      <c r="G81" s="41"/>
      <c r="H81" s="41"/>
      <c r="I81" s="37"/>
      <c r="J81" s="42">
        <v>2</v>
      </c>
      <c r="K81" s="43"/>
      <c r="L81" s="31">
        <f t="shared" si="3"/>
        <v>0</v>
      </c>
      <c r="M81" s="43">
        <f t="shared" si="5"/>
        <v>0</v>
      </c>
      <c r="N81" s="31">
        <f t="shared" si="4"/>
        <v>0</v>
      </c>
    </row>
    <row r="82" spans="1:14" ht="42" customHeight="1" x14ac:dyDescent="0.2">
      <c r="A82" s="19" t="s">
        <v>177</v>
      </c>
      <c r="B82" s="37" t="s">
        <v>103</v>
      </c>
      <c r="C82" s="38" t="s">
        <v>104</v>
      </c>
      <c r="D82" s="37" t="s">
        <v>220</v>
      </c>
      <c r="E82" s="39" t="s">
        <v>218</v>
      </c>
      <c r="F82" s="40"/>
      <c r="G82" s="41"/>
      <c r="H82" s="41"/>
      <c r="I82" s="37"/>
      <c r="J82" s="42">
        <v>2</v>
      </c>
      <c r="K82" s="43"/>
      <c r="L82" s="31">
        <f t="shared" si="3"/>
        <v>0</v>
      </c>
      <c r="M82" s="43">
        <f t="shared" si="5"/>
        <v>0</v>
      </c>
      <c r="N82" s="31">
        <f t="shared" si="4"/>
        <v>0</v>
      </c>
    </row>
    <row r="83" spans="1:14" ht="42" customHeight="1" x14ac:dyDescent="0.2">
      <c r="A83" s="19" t="s">
        <v>178</v>
      </c>
      <c r="B83" s="37" t="s">
        <v>103</v>
      </c>
      <c r="C83" s="38" t="s">
        <v>104</v>
      </c>
      <c r="D83" s="37" t="s">
        <v>223</v>
      </c>
      <c r="E83" s="39" t="s">
        <v>120</v>
      </c>
      <c r="F83" s="40"/>
      <c r="G83" s="41"/>
      <c r="H83" s="41"/>
      <c r="I83" s="41"/>
      <c r="J83" s="42">
        <v>2</v>
      </c>
      <c r="K83" s="43"/>
      <c r="L83" s="31">
        <f t="shared" si="3"/>
        <v>0</v>
      </c>
      <c r="M83" s="43">
        <f t="shared" si="5"/>
        <v>0</v>
      </c>
      <c r="N83" s="31">
        <f t="shared" si="4"/>
        <v>0</v>
      </c>
    </row>
    <row r="84" spans="1:14" ht="42" customHeight="1" x14ac:dyDescent="0.2">
      <c r="A84" s="19" t="s">
        <v>179</v>
      </c>
      <c r="B84" s="37" t="s">
        <v>103</v>
      </c>
      <c r="C84" s="38" t="s">
        <v>104</v>
      </c>
      <c r="D84" s="37" t="s">
        <v>230</v>
      </c>
      <c r="E84" s="39" t="s">
        <v>147</v>
      </c>
      <c r="F84" s="40"/>
      <c r="G84" s="41"/>
      <c r="H84" s="37"/>
      <c r="I84" s="37"/>
      <c r="J84" s="42">
        <v>2</v>
      </c>
      <c r="K84" s="43"/>
      <c r="L84" s="31">
        <f t="shared" si="3"/>
        <v>0</v>
      </c>
      <c r="M84" s="43">
        <f t="shared" si="5"/>
        <v>0</v>
      </c>
      <c r="N84" s="31">
        <f t="shared" si="4"/>
        <v>0</v>
      </c>
    </row>
    <row r="85" spans="1:14" ht="42" customHeight="1" x14ac:dyDescent="0.2">
      <c r="A85" s="19" t="s">
        <v>180</v>
      </c>
      <c r="B85" s="37" t="s">
        <v>103</v>
      </c>
      <c r="C85" s="38" t="s">
        <v>104</v>
      </c>
      <c r="D85" s="37" t="s">
        <v>231</v>
      </c>
      <c r="E85" s="39" t="s">
        <v>148</v>
      </c>
      <c r="F85" s="40"/>
      <c r="G85" s="41"/>
      <c r="H85" s="41"/>
      <c r="I85" s="37"/>
      <c r="J85" s="42">
        <v>80</v>
      </c>
      <c r="K85" s="43"/>
      <c r="L85" s="31">
        <f t="shared" si="3"/>
        <v>0</v>
      </c>
      <c r="M85" s="43">
        <f t="shared" si="5"/>
        <v>0</v>
      </c>
      <c r="N85" s="31">
        <f t="shared" si="4"/>
        <v>0</v>
      </c>
    </row>
    <row r="86" spans="1:14" ht="57" customHeight="1" x14ac:dyDescent="0.2">
      <c r="A86" s="19" t="s">
        <v>181</v>
      </c>
      <c r="B86" s="37" t="s">
        <v>103</v>
      </c>
      <c r="C86" s="38" t="s">
        <v>105</v>
      </c>
      <c r="D86" s="37" t="s">
        <v>214</v>
      </c>
      <c r="E86" s="39" t="s">
        <v>149</v>
      </c>
      <c r="F86" s="40"/>
      <c r="G86" s="41"/>
      <c r="H86" s="37"/>
      <c r="I86" s="37"/>
      <c r="J86" s="42">
        <v>2</v>
      </c>
      <c r="K86" s="43"/>
      <c r="L86" s="31">
        <f t="shared" si="3"/>
        <v>0</v>
      </c>
      <c r="M86" s="43">
        <f t="shared" si="5"/>
        <v>0</v>
      </c>
      <c r="N86" s="31">
        <f t="shared" si="4"/>
        <v>0</v>
      </c>
    </row>
    <row r="87" spans="1:14" ht="42" customHeight="1" x14ac:dyDescent="0.2">
      <c r="A87" s="19" t="s">
        <v>182</v>
      </c>
      <c r="B87" s="37" t="s">
        <v>103</v>
      </c>
      <c r="C87" s="38" t="s">
        <v>105</v>
      </c>
      <c r="D87" s="37" t="s">
        <v>223</v>
      </c>
      <c r="E87" s="39" t="s">
        <v>120</v>
      </c>
      <c r="F87" s="40"/>
      <c r="G87" s="41"/>
      <c r="H87" s="41"/>
      <c r="I87" s="41"/>
      <c r="J87" s="42">
        <v>2</v>
      </c>
      <c r="K87" s="43"/>
      <c r="L87" s="31">
        <f t="shared" si="3"/>
        <v>0</v>
      </c>
      <c r="M87" s="43">
        <f t="shared" si="5"/>
        <v>0</v>
      </c>
      <c r="N87" s="31">
        <f t="shared" si="4"/>
        <v>0</v>
      </c>
    </row>
    <row r="88" spans="1:14" ht="42" customHeight="1" x14ac:dyDescent="0.2">
      <c r="A88" s="19" t="s">
        <v>183</v>
      </c>
      <c r="B88" s="37" t="s">
        <v>103</v>
      </c>
      <c r="C88" s="38" t="s">
        <v>105</v>
      </c>
      <c r="D88" s="37" t="s">
        <v>244</v>
      </c>
      <c r="E88" s="39" t="s">
        <v>151</v>
      </c>
      <c r="F88" s="40"/>
      <c r="G88" s="41"/>
      <c r="H88" s="37"/>
      <c r="I88" s="37"/>
      <c r="J88" s="42">
        <v>2</v>
      </c>
      <c r="K88" s="43"/>
      <c r="L88" s="31">
        <f t="shared" si="3"/>
        <v>0</v>
      </c>
      <c r="M88" s="43">
        <f t="shared" si="5"/>
        <v>0</v>
      </c>
      <c r="N88" s="31">
        <f t="shared" si="4"/>
        <v>0</v>
      </c>
    </row>
    <row r="89" spans="1:14" ht="42" customHeight="1" x14ac:dyDescent="0.2">
      <c r="A89" s="19" t="s">
        <v>184</v>
      </c>
      <c r="B89" s="37" t="s">
        <v>103</v>
      </c>
      <c r="C89" s="38" t="s">
        <v>105</v>
      </c>
      <c r="D89" s="37" t="s">
        <v>280</v>
      </c>
      <c r="E89" s="39" t="s">
        <v>129</v>
      </c>
      <c r="F89" s="40"/>
      <c r="G89" s="41"/>
      <c r="H89" s="19"/>
      <c r="I89" s="19"/>
      <c r="J89" s="42">
        <v>2</v>
      </c>
      <c r="K89" s="31"/>
      <c r="L89" s="31">
        <f t="shared" si="3"/>
        <v>0</v>
      </c>
      <c r="M89" s="43">
        <f t="shared" si="5"/>
        <v>0</v>
      </c>
      <c r="N89" s="31">
        <f t="shared" si="4"/>
        <v>0</v>
      </c>
    </row>
    <row r="90" spans="1:14" ht="56.25" customHeight="1" x14ac:dyDescent="0.2">
      <c r="A90" s="19" t="s">
        <v>185</v>
      </c>
      <c r="B90" s="37" t="s">
        <v>103</v>
      </c>
      <c r="C90" s="38" t="s">
        <v>106</v>
      </c>
      <c r="D90" s="37" t="s">
        <v>214</v>
      </c>
      <c r="E90" s="39" t="s">
        <v>149</v>
      </c>
      <c r="F90" s="40"/>
      <c r="G90" s="41"/>
      <c r="H90" s="37"/>
      <c r="I90" s="37"/>
      <c r="J90" s="42">
        <v>2</v>
      </c>
      <c r="K90" s="43"/>
      <c r="L90" s="31">
        <f t="shared" si="3"/>
        <v>0</v>
      </c>
      <c r="M90" s="43">
        <f t="shared" si="5"/>
        <v>0</v>
      </c>
      <c r="N90" s="31">
        <f t="shared" si="4"/>
        <v>0</v>
      </c>
    </row>
    <row r="91" spans="1:14" ht="42" customHeight="1" x14ac:dyDescent="0.2">
      <c r="A91" s="19" t="s">
        <v>186</v>
      </c>
      <c r="B91" s="37" t="s">
        <v>103</v>
      </c>
      <c r="C91" s="38" t="s">
        <v>106</v>
      </c>
      <c r="D91" s="37" t="s">
        <v>223</v>
      </c>
      <c r="E91" s="39" t="s">
        <v>120</v>
      </c>
      <c r="F91" s="40"/>
      <c r="G91" s="41"/>
      <c r="H91" s="41"/>
      <c r="I91" s="41"/>
      <c r="J91" s="42">
        <v>2</v>
      </c>
      <c r="K91" s="43"/>
      <c r="L91" s="31">
        <f t="shared" si="3"/>
        <v>0</v>
      </c>
      <c r="M91" s="43">
        <f t="shared" si="5"/>
        <v>0</v>
      </c>
      <c r="N91" s="31">
        <f t="shared" si="4"/>
        <v>0</v>
      </c>
    </row>
    <row r="92" spans="1:14" ht="42" customHeight="1" x14ac:dyDescent="0.2">
      <c r="A92" s="19" t="s">
        <v>187</v>
      </c>
      <c r="B92" s="37" t="s">
        <v>103</v>
      </c>
      <c r="C92" s="38" t="s">
        <v>106</v>
      </c>
      <c r="D92" s="37" t="s">
        <v>244</v>
      </c>
      <c r="E92" s="39" t="s">
        <v>151</v>
      </c>
      <c r="F92" s="40"/>
      <c r="G92" s="41"/>
      <c r="H92" s="37"/>
      <c r="I92" s="37"/>
      <c r="J92" s="42">
        <v>2</v>
      </c>
      <c r="K92" s="43"/>
      <c r="L92" s="31">
        <f t="shared" si="3"/>
        <v>0</v>
      </c>
      <c r="M92" s="43">
        <f t="shared" si="5"/>
        <v>0</v>
      </c>
      <c r="N92" s="31">
        <f t="shared" si="4"/>
        <v>0</v>
      </c>
    </row>
    <row r="93" spans="1:14" ht="42" customHeight="1" x14ac:dyDescent="0.2">
      <c r="A93" s="19" t="s">
        <v>188</v>
      </c>
      <c r="B93" s="37" t="s">
        <v>103</v>
      </c>
      <c r="C93" s="38" t="s">
        <v>106</v>
      </c>
      <c r="D93" s="37" t="s">
        <v>280</v>
      </c>
      <c r="E93" s="39" t="s">
        <v>129</v>
      </c>
      <c r="F93" s="40"/>
      <c r="G93" s="41"/>
      <c r="H93" s="19"/>
      <c r="I93" s="19"/>
      <c r="J93" s="42">
        <v>2</v>
      </c>
      <c r="K93" s="31"/>
      <c r="L93" s="31">
        <f t="shared" si="3"/>
        <v>0</v>
      </c>
      <c r="M93" s="43">
        <f t="shared" si="5"/>
        <v>0</v>
      </c>
      <c r="N93" s="31">
        <f t="shared" si="4"/>
        <v>0</v>
      </c>
    </row>
    <row r="94" spans="1:14" ht="58.5" customHeight="1" x14ac:dyDescent="0.2">
      <c r="A94" s="19" t="s">
        <v>189</v>
      </c>
      <c r="B94" s="37" t="s">
        <v>103</v>
      </c>
      <c r="C94" s="38" t="s">
        <v>107</v>
      </c>
      <c r="D94" s="37" t="s">
        <v>214</v>
      </c>
      <c r="E94" s="39" t="s">
        <v>149</v>
      </c>
      <c r="F94" s="40"/>
      <c r="G94" s="41"/>
      <c r="H94" s="37"/>
      <c r="I94" s="37"/>
      <c r="J94" s="42">
        <v>1</v>
      </c>
      <c r="K94" s="43"/>
      <c r="L94" s="31">
        <f t="shared" si="3"/>
        <v>0</v>
      </c>
      <c r="M94" s="43">
        <f t="shared" si="5"/>
        <v>0</v>
      </c>
      <c r="N94" s="31">
        <f t="shared" si="4"/>
        <v>0</v>
      </c>
    </row>
    <row r="95" spans="1:14" ht="42" customHeight="1" x14ac:dyDescent="0.2">
      <c r="A95" s="19" t="s">
        <v>190</v>
      </c>
      <c r="B95" s="37" t="s">
        <v>103</v>
      </c>
      <c r="C95" s="38" t="s">
        <v>107</v>
      </c>
      <c r="D95" s="37" t="s">
        <v>216</v>
      </c>
      <c r="E95" s="39" t="s">
        <v>150</v>
      </c>
      <c r="F95" s="40"/>
      <c r="G95" s="41"/>
      <c r="H95" s="37"/>
      <c r="I95" s="37"/>
      <c r="J95" s="42">
        <v>1</v>
      </c>
      <c r="K95" s="43"/>
      <c r="L95" s="31">
        <f t="shared" si="3"/>
        <v>0</v>
      </c>
      <c r="M95" s="43">
        <f t="shared" si="5"/>
        <v>0</v>
      </c>
      <c r="N95" s="31">
        <f t="shared" si="4"/>
        <v>0</v>
      </c>
    </row>
    <row r="96" spans="1:14" ht="42" customHeight="1" x14ac:dyDescent="0.2">
      <c r="A96" s="19" t="s">
        <v>191</v>
      </c>
      <c r="B96" s="37" t="s">
        <v>103</v>
      </c>
      <c r="C96" s="38" t="s">
        <v>107</v>
      </c>
      <c r="D96" s="37" t="s">
        <v>223</v>
      </c>
      <c r="E96" s="39" t="s">
        <v>120</v>
      </c>
      <c r="F96" s="40"/>
      <c r="G96" s="41"/>
      <c r="H96" s="41"/>
      <c r="I96" s="41"/>
      <c r="J96" s="42">
        <v>1</v>
      </c>
      <c r="K96" s="43"/>
      <c r="L96" s="31">
        <f t="shared" si="3"/>
        <v>0</v>
      </c>
      <c r="M96" s="43">
        <f t="shared" si="5"/>
        <v>0</v>
      </c>
      <c r="N96" s="31">
        <f t="shared" si="4"/>
        <v>0</v>
      </c>
    </row>
    <row r="97" spans="1:14" ht="42" customHeight="1" x14ac:dyDescent="0.2">
      <c r="A97" s="19" t="s">
        <v>192</v>
      </c>
      <c r="B97" s="37" t="s">
        <v>103</v>
      </c>
      <c r="C97" s="38" t="s">
        <v>107</v>
      </c>
      <c r="D97" s="37" t="s">
        <v>244</v>
      </c>
      <c r="E97" s="39" t="s">
        <v>151</v>
      </c>
      <c r="F97" s="40"/>
      <c r="G97" s="41"/>
      <c r="H97" s="37"/>
      <c r="I97" s="37"/>
      <c r="J97" s="42">
        <v>1</v>
      </c>
      <c r="K97" s="43"/>
      <c r="L97" s="31">
        <f t="shared" si="3"/>
        <v>0</v>
      </c>
      <c r="M97" s="43">
        <f t="shared" si="5"/>
        <v>0</v>
      </c>
      <c r="N97" s="31">
        <f t="shared" si="4"/>
        <v>0</v>
      </c>
    </row>
    <row r="98" spans="1:14" ht="42" customHeight="1" x14ac:dyDescent="0.2">
      <c r="A98" s="19" t="s">
        <v>193</v>
      </c>
      <c r="B98" s="37" t="s">
        <v>103</v>
      </c>
      <c r="C98" s="38" t="s">
        <v>107</v>
      </c>
      <c r="D98" s="37" t="s">
        <v>280</v>
      </c>
      <c r="E98" s="39" t="s">
        <v>129</v>
      </c>
      <c r="F98" s="40"/>
      <c r="G98" s="41"/>
      <c r="H98" s="19"/>
      <c r="I98" s="19"/>
      <c r="J98" s="42">
        <v>1</v>
      </c>
      <c r="K98" s="31"/>
      <c r="L98" s="31">
        <f t="shared" si="3"/>
        <v>0</v>
      </c>
      <c r="M98" s="43">
        <f t="shared" si="5"/>
        <v>0</v>
      </c>
      <c r="N98" s="31">
        <f t="shared" si="4"/>
        <v>0</v>
      </c>
    </row>
    <row r="99" spans="1:14" ht="57.75" customHeight="1" x14ac:dyDescent="0.2">
      <c r="A99" s="19" t="s">
        <v>194</v>
      </c>
      <c r="B99" s="37" t="s">
        <v>103</v>
      </c>
      <c r="C99" s="38" t="s">
        <v>152</v>
      </c>
      <c r="D99" s="37" t="s">
        <v>214</v>
      </c>
      <c r="E99" s="39" t="s">
        <v>149</v>
      </c>
      <c r="F99" s="40"/>
      <c r="G99" s="41"/>
      <c r="H99" s="37"/>
      <c r="I99" s="37"/>
      <c r="J99" s="42">
        <v>1</v>
      </c>
      <c r="K99" s="43"/>
      <c r="L99" s="31">
        <f t="shared" si="3"/>
        <v>0</v>
      </c>
      <c r="M99" s="43">
        <f t="shared" si="5"/>
        <v>0</v>
      </c>
      <c r="N99" s="31">
        <f t="shared" si="4"/>
        <v>0</v>
      </c>
    </row>
    <row r="100" spans="1:14" ht="42" customHeight="1" x14ac:dyDescent="0.2">
      <c r="A100" s="19" t="s">
        <v>195</v>
      </c>
      <c r="B100" s="37" t="s">
        <v>103</v>
      </c>
      <c r="C100" s="38" t="s">
        <v>152</v>
      </c>
      <c r="D100" s="37" t="s">
        <v>216</v>
      </c>
      <c r="E100" s="39" t="s">
        <v>150</v>
      </c>
      <c r="F100" s="40"/>
      <c r="G100" s="41"/>
      <c r="H100" s="37"/>
      <c r="I100" s="37"/>
      <c r="J100" s="42">
        <v>1</v>
      </c>
      <c r="K100" s="43"/>
      <c r="L100" s="31">
        <f t="shared" si="3"/>
        <v>0</v>
      </c>
      <c r="M100" s="43">
        <f t="shared" si="5"/>
        <v>0</v>
      </c>
      <c r="N100" s="31">
        <f t="shared" si="4"/>
        <v>0</v>
      </c>
    </row>
    <row r="101" spans="1:14" ht="42" customHeight="1" x14ac:dyDescent="0.2">
      <c r="A101" s="19" t="s">
        <v>196</v>
      </c>
      <c r="B101" s="37" t="s">
        <v>103</v>
      </c>
      <c r="C101" s="38" t="s">
        <v>152</v>
      </c>
      <c r="D101" s="37" t="s">
        <v>223</v>
      </c>
      <c r="E101" s="39" t="s">
        <v>120</v>
      </c>
      <c r="F101" s="40"/>
      <c r="G101" s="41"/>
      <c r="H101" s="41"/>
      <c r="I101" s="41"/>
      <c r="J101" s="42">
        <v>1</v>
      </c>
      <c r="K101" s="43"/>
      <c r="L101" s="31">
        <f t="shared" si="3"/>
        <v>0</v>
      </c>
      <c r="M101" s="43">
        <f t="shared" si="5"/>
        <v>0</v>
      </c>
      <c r="N101" s="31">
        <f t="shared" si="4"/>
        <v>0</v>
      </c>
    </row>
    <row r="102" spans="1:14" ht="42" customHeight="1" x14ac:dyDescent="0.2">
      <c r="A102" s="19" t="s">
        <v>197</v>
      </c>
      <c r="B102" s="37" t="s">
        <v>103</v>
      </c>
      <c r="C102" s="38" t="s">
        <v>152</v>
      </c>
      <c r="D102" s="37" t="s">
        <v>243</v>
      </c>
      <c r="E102" s="39" t="s">
        <v>153</v>
      </c>
      <c r="F102" s="40"/>
      <c r="G102" s="41"/>
      <c r="H102" s="37"/>
      <c r="I102" s="37"/>
      <c r="J102" s="42">
        <v>2</v>
      </c>
      <c r="K102" s="43"/>
      <c r="L102" s="31">
        <f t="shared" si="3"/>
        <v>0</v>
      </c>
      <c r="M102" s="43">
        <f t="shared" si="5"/>
        <v>0</v>
      </c>
      <c r="N102" s="31">
        <f t="shared" si="4"/>
        <v>0</v>
      </c>
    </row>
    <row r="103" spans="1:14" ht="42" customHeight="1" x14ac:dyDescent="0.2">
      <c r="A103" s="19" t="s">
        <v>198</v>
      </c>
      <c r="B103" s="37" t="s">
        <v>103</v>
      </c>
      <c r="C103" s="38" t="s">
        <v>152</v>
      </c>
      <c r="D103" s="37" t="s">
        <v>280</v>
      </c>
      <c r="E103" s="39" t="s">
        <v>129</v>
      </c>
      <c r="F103" s="40"/>
      <c r="G103" s="41"/>
      <c r="H103" s="19"/>
      <c r="I103" s="19"/>
      <c r="J103" s="42">
        <v>1</v>
      </c>
      <c r="K103" s="31"/>
      <c r="L103" s="31">
        <f t="shared" si="3"/>
        <v>0</v>
      </c>
      <c r="M103" s="43">
        <f t="shared" si="5"/>
        <v>0</v>
      </c>
      <c r="N103" s="31">
        <f t="shared" si="4"/>
        <v>0</v>
      </c>
    </row>
    <row r="104" spans="1:14" ht="42" customHeight="1" x14ac:dyDescent="0.2">
      <c r="A104" s="19" t="s">
        <v>199</v>
      </c>
      <c r="B104" s="37" t="s">
        <v>103</v>
      </c>
      <c r="C104" s="37" t="s">
        <v>108</v>
      </c>
      <c r="D104" s="37" t="s">
        <v>266</v>
      </c>
      <c r="E104" s="39" t="s">
        <v>154</v>
      </c>
      <c r="F104" s="40"/>
      <c r="G104" s="41"/>
      <c r="H104" s="37"/>
      <c r="I104" s="37"/>
      <c r="J104" s="42">
        <v>1</v>
      </c>
      <c r="K104" s="43"/>
      <c r="L104" s="31">
        <f t="shared" si="3"/>
        <v>0</v>
      </c>
      <c r="M104" s="43">
        <f t="shared" si="5"/>
        <v>0</v>
      </c>
      <c r="N104" s="31">
        <f t="shared" si="4"/>
        <v>0</v>
      </c>
    </row>
    <row r="105" spans="1:14" ht="42" customHeight="1" x14ac:dyDescent="0.2">
      <c r="A105" s="19" t="s">
        <v>200</v>
      </c>
      <c r="B105" s="37" t="s">
        <v>103</v>
      </c>
      <c r="C105" s="37" t="s">
        <v>108</v>
      </c>
      <c r="D105" s="37" t="s">
        <v>258</v>
      </c>
      <c r="E105" s="39" t="s">
        <v>140</v>
      </c>
      <c r="F105" s="40"/>
      <c r="G105" s="41"/>
      <c r="H105" s="37"/>
      <c r="I105" s="37"/>
      <c r="J105" s="42">
        <v>1</v>
      </c>
      <c r="K105" s="43"/>
      <c r="L105" s="31">
        <f t="shared" si="3"/>
        <v>0</v>
      </c>
      <c r="M105" s="43">
        <f t="shared" si="5"/>
        <v>0</v>
      </c>
      <c r="N105" s="31">
        <f t="shared" si="4"/>
        <v>0</v>
      </c>
    </row>
    <row r="106" spans="1:14" ht="42" customHeight="1" x14ac:dyDescent="0.2">
      <c r="A106" s="19" t="s">
        <v>201</v>
      </c>
      <c r="B106" s="37" t="s">
        <v>103</v>
      </c>
      <c r="C106" s="37" t="s">
        <v>108</v>
      </c>
      <c r="D106" s="37" t="s">
        <v>226</v>
      </c>
      <c r="E106" s="39" t="s">
        <v>114</v>
      </c>
      <c r="F106" s="40"/>
      <c r="G106" s="41"/>
      <c r="H106" s="37"/>
      <c r="I106" s="41"/>
      <c r="J106" s="42">
        <v>2</v>
      </c>
      <c r="K106" s="43"/>
      <c r="L106" s="31">
        <f t="shared" si="3"/>
        <v>0</v>
      </c>
      <c r="M106" s="43">
        <f t="shared" si="5"/>
        <v>0</v>
      </c>
      <c r="N106" s="31">
        <f t="shared" si="4"/>
        <v>0</v>
      </c>
    </row>
    <row r="107" spans="1:14" ht="42" customHeight="1" x14ac:dyDescent="0.2">
      <c r="A107" s="19" t="s">
        <v>202</v>
      </c>
      <c r="B107" s="37" t="s">
        <v>103</v>
      </c>
      <c r="C107" s="37" t="s">
        <v>108</v>
      </c>
      <c r="D107" s="37" t="s">
        <v>260</v>
      </c>
      <c r="E107" s="39" t="s">
        <v>36</v>
      </c>
      <c r="F107" s="40"/>
      <c r="G107" s="41"/>
      <c r="H107" s="41"/>
      <c r="I107" s="41"/>
      <c r="J107" s="42">
        <v>1</v>
      </c>
      <c r="K107" s="43"/>
      <c r="L107" s="31">
        <f t="shared" si="3"/>
        <v>0</v>
      </c>
      <c r="M107" s="43">
        <f t="shared" si="5"/>
        <v>0</v>
      </c>
      <c r="N107" s="31">
        <f t="shared" si="4"/>
        <v>0</v>
      </c>
    </row>
    <row r="108" spans="1:14" ht="42" customHeight="1" x14ac:dyDescent="0.2">
      <c r="A108" s="19" t="s">
        <v>203</v>
      </c>
      <c r="B108" s="37" t="s">
        <v>103</v>
      </c>
      <c r="C108" s="37" t="s">
        <v>108</v>
      </c>
      <c r="D108" s="37" t="s">
        <v>261</v>
      </c>
      <c r="E108" s="39" t="s">
        <v>52</v>
      </c>
      <c r="F108" s="40"/>
      <c r="G108" s="41"/>
      <c r="H108" s="41"/>
      <c r="I108" s="41"/>
      <c r="J108" s="42">
        <v>1</v>
      </c>
      <c r="K108" s="43"/>
      <c r="L108" s="31">
        <f t="shared" si="3"/>
        <v>0</v>
      </c>
      <c r="M108" s="43">
        <f t="shared" si="5"/>
        <v>0</v>
      </c>
      <c r="N108" s="31">
        <f t="shared" si="4"/>
        <v>0</v>
      </c>
    </row>
    <row r="109" spans="1:14" ht="42" customHeight="1" x14ac:dyDescent="0.2">
      <c r="A109" s="19" t="s">
        <v>204</v>
      </c>
      <c r="B109" s="37" t="s">
        <v>103</v>
      </c>
      <c r="C109" s="37" t="s">
        <v>108</v>
      </c>
      <c r="D109" s="37" t="s">
        <v>221</v>
      </c>
      <c r="E109" s="39" t="s">
        <v>37</v>
      </c>
      <c r="F109" s="40"/>
      <c r="G109" s="41"/>
      <c r="H109" s="41"/>
      <c r="I109" s="41"/>
      <c r="J109" s="42">
        <v>2</v>
      </c>
      <c r="K109" s="43"/>
      <c r="L109" s="31">
        <f t="shared" si="3"/>
        <v>0</v>
      </c>
      <c r="M109" s="43">
        <f t="shared" si="5"/>
        <v>0</v>
      </c>
      <c r="N109" s="31">
        <f t="shared" si="4"/>
        <v>0</v>
      </c>
    </row>
    <row r="110" spans="1:14" ht="42" customHeight="1" x14ac:dyDescent="0.2">
      <c r="A110" s="19" t="s">
        <v>205</v>
      </c>
      <c r="B110" s="37" t="s">
        <v>103</v>
      </c>
      <c r="C110" s="37" t="s">
        <v>108</v>
      </c>
      <c r="D110" s="37" t="s">
        <v>246</v>
      </c>
      <c r="E110" s="39" t="s">
        <v>35</v>
      </c>
      <c r="F110" s="40"/>
      <c r="G110" s="41"/>
      <c r="H110" s="37"/>
      <c r="I110" s="41"/>
      <c r="J110" s="42">
        <v>1</v>
      </c>
      <c r="K110" s="43"/>
      <c r="L110" s="31">
        <f t="shared" si="3"/>
        <v>0</v>
      </c>
      <c r="M110" s="43">
        <f t="shared" si="5"/>
        <v>0</v>
      </c>
      <c r="N110" s="31">
        <f t="shared" si="4"/>
        <v>0</v>
      </c>
    </row>
    <row r="111" spans="1:14" ht="42" customHeight="1" x14ac:dyDescent="0.2">
      <c r="A111" s="19" t="s">
        <v>206</v>
      </c>
      <c r="B111" s="37" t="s">
        <v>103</v>
      </c>
      <c r="C111" s="37" t="s">
        <v>108</v>
      </c>
      <c r="D111" s="37" t="s">
        <v>237</v>
      </c>
      <c r="E111" s="39" t="s">
        <v>53</v>
      </c>
      <c r="F111" s="40"/>
      <c r="G111" s="41"/>
      <c r="H111" s="37"/>
      <c r="I111" s="41"/>
      <c r="J111" s="42">
        <v>1</v>
      </c>
      <c r="K111" s="43"/>
      <c r="L111" s="31">
        <f t="shared" si="3"/>
        <v>0</v>
      </c>
      <c r="M111" s="43">
        <f t="shared" si="5"/>
        <v>0</v>
      </c>
      <c r="N111" s="31">
        <f t="shared" si="4"/>
        <v>0</v>
      </c>
    </row>
    <row r="112" spans="1:14" ht="42" customHeight="1" x14ac:dyDescent="0.2">
      <c r="A112" s="19" t="s">
        <v>207</v>
      </c>
      <c r="B112" s="37" t="s">
        <v>103</v>
      </c>
      <c r="C112" s="37" t="s">
        <v>109</v>
      </c>
      <c r="D112" s="37" t="s">
        <v>268</v>
      </c>
      <c r="E112" s="39" t="s">
        <v>155</v>
      </c>
      <c r="F112" s="40"/>
      <c r="G112" s="41"/>
      <c r="H112" s="37"/>
      <c r="I112" s="37"/>
      <c r="J112" s="42">
        <v>1</v>
      </c>
      <c r="K112" s="43"/>
      <c r="L112" s="31">
        <f t="shared" si="3"/>
        <v>0</v>
      </c>
      <c r="M112" s="43">
        <f t="shared" si="5"/>
        <v>0</v>
      </c>
      <c r="N112" s="31">
        <f t="shared" si="4"/>
        <v>0</v>
      </c>
    </row>
    <row r="113" spans="1:14" ht="42" customHeight="1" x14ac:dyDescent="0.2">
      <c r="A113" s="19" t="s">
        <v>208</v>
      </c>
      <c r="B113" s="37" t="s">
        <v>103</v>
      </c>
      <c r="C113" s="37" t="s">
        <v>109</v>
      </c>
      <c r="D113" s="37" t="s">
        <v>279</v>
      </c>
      <c r="E113" s="39" t="s">
        <v>156</v>
      </c>
      <c r="F113" s="40"/>
      <c r="G113" s="41"/>
      <c r="H113" s="37"/>
      <c r="I113" s="37"/>
      <c r="J113" s="42">
        <v>1</v>
      </c>
      <c r="K113" s="43"/>
      <c r="L113" s="31">
        <f t="shared" si="3"/>
        <v>0</v>
      </c>
      <c r="M113" s="43">
        <f t="shared" si="5"/>
        <v>0</v>
      </c>
      <c r="N113" s="31">
        <f t="shared" si="4"/>
        <v>0</v>
      </c>
    </row>
    <row r="114" spans="1:14" ht="42" customHeight="1" x14ac:dyDescent="0.2">
      <c r="A114" s="19" t="s">
        <v>209</v>
      </c>
      <c r="B114" s="37" t="s">
        <v>103</v>
      </c>
      <c r="C114" s="37" t="s">
        <v>109</v>
      </c>
      <c r="D114" s="37" t="s">
        <v>269</v>
      </c>
      <c r="E114" s="39" t="s">
        <v>157</v>
      </c>
      <c r="F114" s="40"/>
      <c r="G114" s="41"/>
      <c r="H114" s="37"/>
      <c r="I114" s="37"/>
      <c r="J114" s="42">
        <v>1</v>
      </c>
      <c r="K114" s="43"/>
      <c r="L114" s="31">
        <f t="shared" si="3"/>
        <v>0</v>
      </c>
      <c r="M114" s="43">
        <f t="shared" si="5"/>
        <v>0</v>
      </c>
      <c r="N114" s="31">
        <f t="shared" si="4"/>
        <v>0</v>
      </c>
    </row>
    <row r="115" spans="1:14" ht="42" customHeight="1" x14ac:dyDescent="0.2">
      <c r="A115" s="19" t="s">
        <v>210</v>
      </c>
      <c r="B115" s="37" t="s">
        <v>103</v>
      </c>
      <c r="C115" s="37" t="s">
        <v>109</v>
      </c>
      <c r="D115" s="37" t="s">
        <v>270</v>
      </c>
      <c r="E115" s="39" t="s">
        <v>158</v>
      </c>
      <c r="F115" s="40"/>
      <c r="G115" s="41"/>
      <c r="H115" s="37"/>
      <c r="I115" s="37"/>
      <c r="J115" s="42">
        <v>1</v>
      </c>
      <c r="K115" s="43"/>
      <c r="L115" s="31">
        <f t="shared" si="3"/>
        <v>0</v>
      </c>
      <c r="M115" s="43">
        <f t="shared" si="5"/>
        <v>0</v>
      </c>
      <c r="N115" s="31">
        <f t="shared" si="4"/>
        <v>0</v>
      </c>
    </row>
    <row r="116" spans="1:14" ht="42" customHeight="1" x14ac:dyDescent="0.2">
      <c r="A116" s="19" t="s">
        <v>211</v>
      </c>
      <c r="B116" s="37" t="s">
        <v>103</v>
      </c>
      <c r="C116" s="37" t="s">
        <v>109</v>
      </c>
      <c r="D116" s="37" t="s">
        <v>271</v>
      </c>
      <c r="E116" s="39" t="s">
        <v>159</v>
      </c>
      <c r="F116" s="40"/>
      <c r="G116" s="41"/>
      <c r="H116" s="37"/>
      <c r="I116" s="37"/>
      <c r="J116" s="42">
        <v>1</v>
      </c>
      <c r="K116" s="43"/>
      <c r="L116" s="31">
        <f t="shared" si="3"/>
        <v>0</v>
      </c>
      <c r="M116" s="43">
        <f t="shared" si="5"/>
        <v>0</v>
      </c>
      <c r="N116" s="31">
        <f t="shared" si="4"/>
        <v>0</v>
      </c>
    </row>
    <row r="117" spans="1:14" ht="42" customHeight="1" x14ac:dyDescent="0.2">
      <c r="A117" s="19" t="s">
        <v>212</v>
      </c>
      <c r="B117" s="37" t="s">
        <v>103</v>
      </c>
      <c r="C117" s="37" t="s">
        <v>109</v>
      </c>
      <c r="D117" s="37" t="s">
        <v>272</v>
      </c>
      <c r="E117" s="39" t="s">
        <v>160</v>
      </c>
      <c r="F117" s="40"/>
      <c r="G117" s="41"/>
      <c r="H117" s="37"/>
      <c r="I117" s="37"/>
      <c r="J117" s="42">
        <v>1</v>
      </c>
      <c r="K117" s="43"/>
      <c r="L117" s="31">
        <f t="shared" si="3"/>
        <v>0</v>
      </c>
      <c r="M117" s="43">
        <f t="shared" si="5"/>
        <v>0</v>
      </c>
      <c r="N117" s="31">
        <f t="shared" si="4"/>
        <v>0</v>
      </c>
    </row>
    <row r="118" spans="1:14" ht="42" customHeight="1" x14ac:dyDescent="0.2">
      <c r="A118" s="19" t="s">
        <v>213</v>
      </c>
      <c r="B118" s="37" t="s">
        <v>103</v>
      </c>
      <c r="C118" s="37" t="s">
        <v>109</v>
      </c>
      <c r="D118" s="37" t="s">
        <v>249</v>
      </c>
      <c r="E118" s="39" t="s">
        <v>113</v>
      </c>
      <c r="F118" s="40"/>
      <c r="G118" s="41"/>
      <c r="H118" s="37"/>
      <c r="I118" s="37"/>
      <c r="J118" s="42">
        <v>2</v>
      </c>
      <c r="K118" s="43"/>
      <c r="L118" s="31">
        <f t="shared" si="3"/>
        <v>0</v>
      </c>
      <c r="M118" s="43">
        <f t="shared" si="5"/>
        <v>0</v>
      </c>
      <c r="N118" s="31">
        <f t="shared" si="4"/>
        <v>0</v>
      </c>
    </row>
    <row r="119" spans="1:14" s="13" customFormat="1" ht="15" customHeight="1" x14ac:dyDescent="0.2">
      <c r="A119" s="24"/>
      <c r="B119" s="24"/>
      <c r="C119" s="25"/>
      <c r="D119" s="26"/>
      <c r="E119" s="26"/>
      <c r="F119" s="27"/>
      <c r="G119" s="26"/>
      <c r="H119" s="26"/>
      <c r="I119" s="25"/>
      <c r="J119" s="26"/>
      <c r="K119" s="7"/>
      <c r="L119" s="7"/>
      <c r="M119" s="7"/>
      <c r="N119" s="7"/>
    </row>
    <row r="120" spans="1:14" ht="21.75" customHeight="1" x14ac:dyDescent="0.2">
      <c r="A120" s="24"/>
      <c r="B120" s="24"/>
      <c r="C120" s="28"/>
      <c r="D120" s="28"/>
      <c r="E120" s="25"/>
      <c r="F120" s="28"/>
      <c r="G120" s="28"/>
      <c r="H120" s="28"/>
      <c r="I120" s="28"/>
      <c r="J120" s="17">
        <f>SUBTOTAL(9,J2:J118)</f>
        <v>283</v>
      </c>
      <c r="K120" s="33" t="s">
        <v>7</v>
      </c>
      <c r="L120" s="34">
        <f>SUBTOTAL(9,L2:L118)</f>
        <v>0</v>
      </c>
      <c r="M120" s="33"/>
      <c r="N120" s="34">
        <f>SUBTOTAL(9,N2:N118)</f>
        <v>0</v>
      </c>
    </row>
    <row r="121" spans="1:14" ht="40.5" customHeight="1" x14ac:dyDescent="0.2">
      <c r="C121" s="8"/>
      <c r="D121" s="7"/>
      <c r="E121" s="8"/>
      <c r="F121" s="2"/>
      <c r="G121" s="7"/>
      <c r="H121" s="7"/>
      <c r="I121" s="8"/>
      <c r="J121" s="5"/>
      <c r="K121" s="3"/>
      <c r="L121" s="3"/>
      <c r="M121" s="3"/>
    </row>
    <row r="122" spans="1:14" ht="40.5" customHeight="1" x14ac:dyDescent="0.2">
      <c r="C122" s="8"/>
      <c r="D122" s="7"/>
      <c r="E122" s="8"/>
      <c r="F122" s="2"/>
      <c r="G122" s="7"/>
      <c r="H122" s="7"/>
      <c r="I122" s="8"/>
      <c r="J122" s="5"/>
      <c r="K122" s="14"/>
      <c r="L122" s="14"/>
      <c r="M122" s="14"/>
    </row>
    <row r="123" spans="1:14" ht="40.5" customHeight="1" x14ac:dyDescent="0.2">
      <c r="C123" s="8"/>
      <c r="D123" s="7"/>
      <c r="E123" s="8"/>
      <c r="F123" s="2"/>
      <c r="G123" s="7"/>
      <c r="H123" s="7"/>
      <c r="I123" s="8"/>
      <c r="J123" s="5"/>
      <c r="K123" s="14"/>
      <c r="L123" s="14"/>
      <c r="M123" s="14"/>
    </row>
    <row r="124" spans="1:14" ht="40.5" customHeight="1" x14ac:dyDescent="0.2">
      <c r="C124" s="8"/>
      <c r="D124" s="7"/>
      <c r="E124" s="8"/>
      <c r="F124" s="2"/>
      <c r="G124" s="7"/>
      <c r="H124" s="7"/>
      <c r="I124" s="8"/>
      <c r="J124" s="5"/>
      <c r="K124" s="14"/>
      <c r="L124" s="14"/>
      <c r="M124" s="14"/>
    </row>
    <row r="125" spans="1:14" ht="40.5" customHeight="1" x14ac:dyDescent="0.2">
      <c r="C125" s="8"/>
      <c r="D125" s="7"/>
      <c r="E125" s="8"/>
      <c r="F125" s="2"/>
      <c r="G125" s="7"/>
      <c r="H125" s="7"/>
      <c r="I125" s="8"/>
      <c r="J125" s="5"/>
      <c r="K125" s="14"/>
      <c r="L125" s="14"/>
      <c r="M125" s="14"/>
    </row>
    <row r="126" spans="1:14" ht="40.5" customHeight="1" x14ac:dyDescent="0.2">
      <c r="C126" s="8"/>
      <c r="D126" s="7"/>
      <c r="E126" s="8"/>
      <c r="F126" s="2"/>
      <c r="G126" s="7"/>
      <c r="H126" s="7"/>
      <c r="I126" s="8"/>
      <c r="J126" s="5"/>
      <c r="K126" s="14"/>
      <c r="L126" s="14"/>
      <c r="M126" s="14"/>
    </row>
    <row r="127" spans="1:14" ht="40.5" customHeight="1" x14ac:dyDescent="0.2">
      <c r="C127" s="8"/>
      <c r="D127" s="7"/>
      <c r="E127" s="8"/>
      <c r="F127" s="2"/>
      <c r="G127" s="7"/>
      <c r="H127" s="7"/>
      <c r="I127" s="8"/>
      <c r="J127" s="5"/>
      <c r="K127" s="14"/>
      <c r="L127" s="14"/>
      <c r="M127" s="14"/>
    </row>
    <row r="128" spans="1:14" ht="40.5" customHeight="1" x14ac:dyDescent="0.2">
      <c r="C128" s="8"/>
      <c r="D128" s="7"/>
      <c r="E128" s="8"/>
      <c r="F128" s="2"/>
      <c r="G128" s="7"/>
      <c r="H128" s="7"/>
      <c r="J128" s="5"/>
      <c r="K128" s="14"/>
      <c r="L128" s="14"/>
      <c r="M128" s="14"/>
    </row>
    <row r="129" spans="1:15" s="15" customFormat="1" ht="40.5" customHeight="1" x14ac:dyDescent="0.2">
      <c r="A129" s="1"/>
      <c r="B129" s="1"/>
      <c r="C129" s="8"/>
      <c r="D129" s="7"/>
      <c r="E129" s="8"/>
      <c r="F129" s="2"/>
      <c r="G129" s="7"/>
      <c r="H129" s="7"/>
      <c r="I129" s="8"/>
      <c r="J129" s="5"/>
      <c r="K129" s="14"/>
      <c r="L129" s="14"/>
      <c r="M129" s="14"/>
      <c r="O129" s="1"/>
    </row>
    <row r="130" spans="1:15" s="15" customFormat="1" ht="40.5" customHeight="1" x14ac:dyDescent="0.2">
      <c r="A130" s="1"/>
      <c r="B130" s="1"/>
      <c r="C130" s="8"/>
      <c r="D130" s="7"/>
      <c r="E130" s="8"/>
      <c r="F130" s="2"/>
      <c r="G130" s="7"/>
      <c r="H130" s="7"/>
      <c r="I130" s="8"/>
      <c r="J130" s="5"/>
      <c r="K130" s="14"/>
      <c r="L130" s="14"/>
      <c r="M130" s="14"/>
      <c r="O130" s="1"/>
    </row>
    <row r="131" spans="1:15" s="15" customFormat="1" ht="40.5" customHeight="1" x14ac:dyDescent="0.2">
      <c r="A131" s="1"/>
      <c r="B131" s="1"/>
      <c r="C131" s="8"/>
      <c r="D131" s="7"/>
      <c r="E131" s="8"/>
      <c r="F131" s="2"/>
      <c r="G131" s="7"/>
      <c r="H131" s="7"/>
      <c r="I131" s="8"/>
      <c r="J131" s="5"/>
      <c r="K131" s="14"/>
      <c r="L131" s="14"/>
      <c r="M131" s="14"/>
      <c r="O131" s="1"/>
    </row>
    <row r="132" spans="1:15" s="15" customFormat="1" ht="40.5" customHeight="1" x14ac:dyDescent="0.2">
      <c r="A132" s="1"/>
      <c r="B132" s="1"/>
      <c r="C132" s="8"/>
      <c r="D132" s="7"/>
      <c r="E132" s="8"/>
      <c r="F132" s="2"/>
      <c r="G132" s="7"/>
      <c r="H132" s="7"/>
      <c r="I132" s="8"/>
      <c r="J132" s="5"/>
      <c r="K132" s="14"/>
      <c r="L132" s="14"/>
      <c r="M132" s="14"/>
      <c r="O132" s="1"/>
    </row>
    <row r="133" spans="1:15" s="15" customFormat="1" ht="40.5" customHeight="1" x14ac:dyDescent="0.2">
      <c r="A133" s="1"/>
      <c r="B133" s="1"/>
      <c r="C133" s="8"/>
      <c r="D133" s="7"/>
      <c r="E133" s="8"/>
      <c r="F133" s="2"/>
      <c r="G133" s="7"/>
      <c r="H133" s="7"/>
      <c r="I133" s="8"/>
      <c r="J133" s="5"/>
      <c r="K133" s="14"/>
      <c r="L133" s="14"/>
      <c r="M133" s="14"/>
      <c r="O133" s="1"/>
    </row>
    <row r="134" spans="1:15" s="15" customFormat="1" ht="40.5" customHeight="1" x14ac:dyDescent="0.2">
      <c r="A134" s="1"/>
      <c r="B134" s="1"/>
      <c r="C134" s="8"/>
      <c r="D134" s="7"/>
      <c r="E134" s="8"/>
      <c r="F134" s="2"/>
      <c r="G134" s="7"/>
      <c r="H134" s="7"/>
      <c r="I134" s="8"/>
      <c r="J134" s="5"/>
      <c r="K134" s="14"/>
      <c r="L134" s="14"/>
      <c r="M134" s="14"/>
      <c r="O134" s="1"/>
    </row>
    <row r="135" spans="1:15" s="15" customFormat="1" ht="40.5" customHeight="1" x14ac:dyDescent="0.2">
      <c r="A135" s="1"/>
      <c r="B135" s="1"/>
      <c r="C135" s="8"/>
      <c r="D135" s="7"/>
      <c r="E135" s="8"/>
      <c r="F135" s="2"/>
      <c r="G135" s="7"/>
      <c r="H135" s="7"/>
      <c r="I135" s="8"/>
      <c r="J135" s="5"/>
      <c r="K135" s="14"/>
      <c r="L135" s="14"/>
      <c r="M135" s="14"/>
      <c r="O135" s="1"/>
    </row>
    <row r="136" spans="1:15" s="15" customFormat="1" ht="40.5" customHeight="1" x14ac:dyDescent="0.2">
      <c r="A136" s="1"/>
      <c r="B136" s="1"/>
      <c r="C136" s="8"/>
      <c r="D136" s="7"/>
      <c r="E136" s="8"/>
      <c r="F136" s="2"/>
      <c r="G136" s="7"/>
      <c r="H136" s="7"/>
      <c r="I136" s="8"/>
      <c r="J136" s="5"/>
      <c r="K136" s="14"/>
      <c r="L136" s="14"/>
      <c r="M136" s="14"/>
      <c r="O136" s="1"/>
    </row>
    <row r="137" spans="1:15" s="15" customFormat="1" ht="40.5" customHeight="1" x14ac:dyDescent="0.2">
      <c r="A137" s="1"/>
      <c r="B137" s="1"/>
      <c r="C137" s="8"/>
      <c r="D137" s="7"/>
      <c r="E137" s="8"/>
      <c r="F137" s="2"/>
      <c r="G137" s="7"/>
      <c r="H137" s="7"/>
      <c r="I137" s="8"/>
      <c r="J137" s="5"/>
      <c r="K137" s="14"/>
      <c r="L137" s="14"/>
      <c r="M137" s="14"/>
      <c r="O137" s="1"/>
    </row>
  </sheetData>
  <autoFilter ref="A1:N118" xr:uid="{FEC03A5E-D01D-44CE-B24C-D4C64297D414}"/>
  <phoneticPr fontId="7" type="noConversion"/>
  <pageMargins left="0.70866141732283472" right="0.70866141732283472" top="0.74803149606299213" bottom="0.74803149606299213" header="0.31496062992125984" footer="0.31496062992125984"/>
  <pageSetup paperSize="9" scale="42" fitToHeight="25" orientation="landscape" r:id="rId1"/>
  <headerFooter>
    <oddHeader>&amp;C&amp;"Arial,Pogrubiony"&amp;12
FORMULARZ OFERTOWY</oddHeader>
    <oddFooter>&amp;C&amp;"-,Standardowy"&amp;P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2023-10-04T14:15:06Z</cp:lastPrinted>
  <dcterms:created xsi:type="dcterms:W3CDTF">2021-08-06T08:17:51Z</dcterms:created>
  <dcterms:modified xsi:type="dcterms:W3CDTF">2023-10-04T14:15:23Z</dcterms:modified>
</cp:coreProperties>
</file>